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  <sheet name="BDI" sheetId="9" r:id="rId2"/>
    <sheet name="Plan1" sheetId="11" r:id="rId3"/>
  </sheets>
  <externalReferences>
    <externalReference r:id="rId4"/>
  </externalReferences>
  <definedNames>
    <definedName name="_xlnm.Print_Area" localSheetId="1">BDI!$A$1:$J$43</definedName>
    <definedName name="_xlnm.Print_Area" localSheetId="0">'Planilha Orcamentaria'!$A$1:$J$93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'Planilha Orcamentaria'!$F$8</definedName>
    <definedName name="REFERENCIA.Descricao" hidden="1">IF(ISNUMBER('Planilha Orcamentaria'!$Z1),OFFSET(INDIRECT(ORÇAMENTO.BancoRef),'Planilha Orcamentaria'!$Z1-1,3,1),'Planilha Orcamentaria'!$Z1)</definedName>
    <definedName name="_xlnm.Print_Titles" localSheetId="1">BDI!$1:$8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H81" i="6"/>
  <c r="I81"/>
  <c r="J81"/>
  <c r="H82"/>
  <c r="I82"/>
  <c r="J82"/>
  <c r="I70" l="1"/>
  <c r="I66"/>
  <c r="D39" i="9" l="1"/>
  <c r="D38"/>
  <c r="I68" i="6" l="1"/>
  <c r="I60"/>
  <c r="I61"/>
  <c r="I59"/>
  <c r="I57"/>
  <c r="I37"/>
  <c r="I38"/>
  <c r="I39"/>
  <c r="I14"/>
  <c r="I83"/>
  <c r="I71"/>
  <c r="I30"/>
  <c r="I32"/>
  <c r="I31" s="1"/>
  <c r="I17"/>
  <c r="I16"/>
  <c r="I15"/>
  <c r="I13"/>
  <c r="I21"/>
  <c r="I24"/>
  <c r="I23"/>
  <c r="I22"/>
  <c r="I43"/>
  <c r="I65" l="1"/>
  <c r="I77" l="1"/>
  <c r="I48" l="1"/>
  <c r="I51" l="1"/>
  <c r="I52"/>
  <c r="I56"/>
  <c r="I58"/>
  <c r="I76" l="1"/>
  <c r="I80"/>
  <c r="I79"/>
  <c r="I20"/>
  <c r="I75"/>
  <c r="I29"/>
  <c r="I45"/>
  <c r="I46"/>
  <c r="I47"/>
  <c r="I44"/>
  <c r="I78" l="1"/>
  <c r="I42"/>
  <c r="I35"/>
  <c r="F23" i="9" l="1"/>
  <c r="F24"/>
  <c r="J8" i="6" s="1"/>
  <c r="H70" s="1"/>
  <c r="J70" s="1"/>
  <c r="H68" l="1"/>
  <c r="J68" s="1"/>
  <c r="H66"/>
  <c r="J66" s="1"/>
  <c r="H85"/>
  <c r="H60"/>
  <c r="J60" s="1"/>
  <c r="H61"/>
  <c r="J61" s="1"/>
  <c r="H57"/>
  <c r="J57" s="1"/>
  <c r="H59"/>
  <c r="J59" s="1"/>
  <c r="H37"/>
  <c r="J37" s="1"/>
  <c r="H38"/>
  <c r="J38" s="1"/>
  <c r="H39"/>
  <c r="J39" s="1"/>
  <c r="H83"/>
  <c r="J83" s="1"/>
  <c r="H14"/>
  <c r="J14" s="1"/>
  <c r="H30"/>
  <c r="J30" s="1"/>
  <c r="H71"/>
  <c r="J71" s="1"/>
  <c r="H32"/>
  <c r="J32" s="1"/>
  <c r="J31" s="1"/>
  <c r="H21"/>
  <c r="J21" s="1"/>
  <c r="H13"/>
  <c r="J13" s="1"/>
  <c r="H17"/>
  <c r="J17" s="1"/>
  <c r="H24"/>
  <c r="J24" s="1"/>
  <c r="H23"/>
  <c r="J23" s="1"/>
  <c r="H16"/>
  <c r="J16" s="1"/>
  <c r="J15" s="1"/>
  <c r="H22"/>
  <c r="J22" s="1"/>
  <c r="H43"/>
  <c r="J43" s="1"/>
  <c r="H65"/>
  <c r="J65" s="1"/>
  <c r="H76"/>
  <c r="J76" s="1"/>
  <c r="H77"/>
  <c r="J77" s="1"/>
  <c r="H48"/>
  <c r="J48" s="1"/>
  <c r="H51"/>
  <c r="J51" s="1"/>
  <c r="H52"/>
  <c r="J52" s="1"/>
  <c r="H56"/>
  <c r="J56" s="1"/>
  <c r="H58"/>
  <c r="J58" s="1"/>
  <c r="H80"/>
  <c r="J80" s="1"/>
  <c r="H79"/>
  <c r="J79" s="1"/>
  <c r="H20"/>
  <c r="J20" s="1"/>
  <c r="H75"/>
  <c r="J29"/>
  <c r="H45"/>
  <c r="J45" s="1"/>
  <c r="H46"/>
  <c r="J46" s="1"/>
  <c r="H47"/>
  <c r="J47" s="1"/>
  <c r="H42"/>
  <c r="J42" s="1"/>
  <c r="H35"/>
  <c r="J35" s="1"/>
  <c r="H73"/>
  <c r="J73" s="1"/>
  <c r="H54"/>
  <c r="J54" s="1"/>
  <c r="H36"/>
  <c r="J36" s="1"/>
  <c r="I34"/>
  <c r="I27"/>
  <c r="J8" i="9"/>
  <c r="A8"/>
  <c r="A7"/>
  <c r="A6"/>
  <c r="H5"/>
  <c r="A5"/>
  <c r="I85" i="6"/>
  <c r="I84" s="1"/>
  <c r="J85"/>
  <c r="H74"/>
  <c r="I74"/>
  <c r="J74"/>
  <c r="I73"/>
  <c r="I72" s="1"/>
  <c r="H69"/>
  <c r="J69" s="1"/>
  <c r="I69"/>
  <c r="H63"/>
  <c r="I63"/>
  <c r="J63"/>
  <c r="H64"/>
  <c r="I64"/>
  <c r="J64"/>
  <c r="H67"/>
  <c r="I67"/>
  <c r="J67"/>
  <c r="H53"/>
  <c r="J53" s="1"/>
  <c r="I53"/>
  <c r="I54"/>
  <c r="H55"/>
  <c r="J55" s="1"/>
  <c r="I55"/>
  <c r="I50"/>
  <c r="I49" s="1"/>
  <c r="H50"/>
  <c r="J50" s="1"/>
  <c r="I41"/>
  <c r="I40" s="1"/>
  <c r="H41"/>
  <c r="J41" s="1"/>
  <c r="J40" s="1"/>
  <c r="I36"/>
  <c r="H26"/>
  <c r="J26" s="1"/>
  <c r="I26"/>
  <c r="I19"/>
  <c r="I18" s="1"/>
  <c r="H19"/>
  <c r="J19" s="1"/>
  <c r="J18" s="1"/>
  <c r="H27" l="1"/>
  <c r="J27" s="1"/>
  <c r="I33"/>
  <c r="J49"/>
  <c r="J78"/>
  <c r="J62"/>
  <c r="I62"/>
  <c r="J84"/>
  <c r="J44"/>
  <c r="J75"/>
  <c r="J72"/>
  <c r="H34"/>
  <c r="J34" s="1"/>
  <c r="J33" s="1"/>
  <c r="H5"/>
  <c r="I28" l="1"/>
  <c r="I25" s="1"/>
  <c r="H28"/>
  <c r="J28" s="1"/>
  <c r="J25" s="1"/>
  <c r="H12" l="1"/>
  <c r="I12" l="1"/>
  <c r="I11" s="1"/>
  <c r="I86" l="1"/>
  <c r="J12"/>
  <c r="J11" s="1"/>
  <c r="J86" l="1"/>
</calcChain>
</file>

<file path=xl/sharedStrings.xml><?xml version="1.0" encoding="utf-8"?>
<sst xmlns="http://schemas.openxmlformats.org/spreadsheetml/2006/main" count="325" uniqueCount="260">
  <si>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</si>
  <si>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</si>
  <si>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</si>
  <si>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</si>
  <si>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</si>
  <si>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</si>
  <si>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</si>
  <si>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</si>
  <si>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</si>
  <si>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</si>
  <si>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</si>
  <si>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(  x  )</t>
  </si>
  <si>
    <t>4.1</t>
  </si>
  <si>
    <t>4.2</t>
  </si>
  <si>
    <t>2.1</t>
  </si>
  <si>
    <t>3.1</t>
  </si>
  <si>
    <t>BDI</t>
  </si>
  <si>
    <t>FONTE</t>
  </si>
  <si>
    <t>3.3</t>
  </si>
  <si>
    <t>6.1</t>
  </si>
  <si>
    <t>5.1</t>
  </si>
  <si>
    <t>9.1</t>
  </si>
  <si>
    <t>1.1</t>
  </si>
  <si>
    <t>2.2</t>
  </si>
  <si>
    <t>3.2</t>
  </si>
  <si>
    <t>7.1</t>
  </si>
  <si>
    <t>7.2</t>
  </si>
  <si>
    <t>7.3</t>
  </si>
  <si>
    <t>8.1</t>
  </si>
  <si>
    <t>M</t>
  </si>
  <si>
    <t>M2</t>
  </si>
  <si>
    <t>PREÇO UNITÁRIO S/ BDI</t>
  </si>
  <si>
    <t>PREÇO UNITÁRIO C/ BDI</t>
  </si>
  <si>
    <t>PREÇO TOTAL S/ BDI</t>
  </si>
  <si>
    <t>DATA:</t>
  </si>
  <si>
    <t>TOTAL GERAL</t>
  </si>
  <si>
    <t>SERVIÇOS PRELIMINARES</t>
  </si>
  <si>
    <t>PLACA DE OBRA EM CHAPA DE ACO GALVANIZADO</t>
  </si>
  <si>
    <t>UNID.</t>
  </si>
  <si>
    <t>LIMPEZA FINAL</t>
  </si>
  <si>
    <t>PRAZO DE EXECUÇÃO: 90 dias</t>
  </si>
  <si>
    <t>Construção de Praças Urbanas, Rodovias, Ferrovias e recapeamento e pavimentação de vias urbanas</t>
  </si>
  <si>
    <t>1º Quartil</t>
  </si>
  <si>
    <t>Médio</t>
  </si>
  <si>
    <t>3º Quartil</t>
  </si>
  <si>
    <t>AC</t>
  </si>
  <si>
    <t>R</t>
  </si>
  <si>
    <t>DF</t>
  </si>
  <si>
    <t>L</t>
  </si>
  <si>
    <t/>
  </si>
  <si>
    <t>Tipo de Obra (conforme Acórdão 2622/2013 - TCU):</t>
  </si>
  <si>
    <t>SIGLAS</t>
  </si>
  <si>
    <t>VALORES</t>
  </si>
  <si>
    <t>ATENDE AOS LIMITES</t>
  </si>
  <si>
    <t>LIMITES RECOMENDADOS</t>
  </si>
  <si>
    <t>ITENS</t>
  </si>
  <si>
    <t>TAXA DE RATEIO DA ADMINISTRAÇÃO CENTRAL</t>
  </si>
  <si>
    <t>SIM</t>
  </si>
  <si>
    <t>TAXA DE SEGURO E GARANTIA DO EMPREENDIMENTO</t>
  </si>
  <si>
    <t>S+G</t>
  </si>
  <si>
    <t>TAXA DE RISCO</t>
  </si>
  <si>
    <t>TAXA DE DESPESAS FINANCEIRAS</t>
  </si>
  <si>
    <t>TAXA DE LUCRO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</si>
  <si>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</si>
  <si>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</si>
  <si>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</si>
  <si>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</si>
  <si>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</si>
  <si>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</si>
  <si>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</si>
  <si>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</si>
  <si>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</si>
  <si>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</si>
  <si>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t>Declaro que, conforme legislação tributária municipal, a base de cálculo do ISS corresponde 100% a do valor deste tipo de obra e, sobre esta base, incide ISS com alíquota de 2%</t>
  </si>
  <si>
    <t>COMP 001</t>
  </si>
  <si>
    <t>COMP 002</t>
  </si>
  <si>
    <t>Internet: www.muriae.mg.gov.br / Telefone: (32) 3696-3362
Centro Administrativo Municipal Presidente Tancredo Neves - 2º andar
Av. Maestro Sansão, nº 236 - Centro - CEP 36880-000 - Muriaé - MG</t>
  </si>
  <si>
    <t xml:space="preserve">Local: Rua Konstantinos I G Poulos - Bairro Gaspar, Muriaé - MG
</t>
  </si>
  <si>
    <t>SUPERESTRUTURAS</t>
  </si>
  <si>
    <t>DEM-ALV-005-SETOP</t>
  </si>
  <si>
    <t>M3</t>
  </si>
  <si>
    <t>DEMOLIÇÃO DE ALVENARIA DE TIJOLO E BLOCO SEM APROVEITAMENTO DO MATERIAL, INCLUSIVE AFASTAMENTO</t>
  </si>
  <si>
    <t>DEM-ALA-005-SETOP</t>
  </si>
  <si>
    <t>ESTRUTURAS METÁLICAS</t>
  </si>
  <si>
    <t>REMOÇÃO DE CALHA GALVANIZADA OU PVC, INCLUSIVE AFASTAMENTO</t>
  </si>
  <si>
    <t>DEM-CAL-005-SETOP</t>
  </si>
  <si>
    <t>MONTAGEM E DESMONTAGEM DE ANDAIME TUBULAR TIPO TORRE (EXCLUSIVE ANDAIME E LIMPEZA). AF_11/2017</t>
  </si>
  <si>
    <t>97064-SINAPI</t>
  </si>
  <si>
    <t>97657-SINAPI</t>
  </si>
  <si>
    <t>REMOÇÃO DE TESOURAS METÁLICAS, COM VÃO MAIOR OU IGUAL A 8M, DE FORMA MANUAL, SEM REAPROVEITAMENTO. AF_12/2017</t>
  </si>
  <si>
    <t>EST-MET-030-SETOP</t>
  </si>
  <si>
    <t xml:space="preserve">PISO  </t>
  </si>
  <si>
    <t>PINTURA</t>
  </si>
  <si>
    <t>LIXAMENTO MANUAL EM SUPERFÍCIE METÁLICA PARA REMOÇÃO DE TINTA</t>
  </si>
  <si>
    <t>PIN-LIX-015-SETOP</t>
  </si>
  <si>
    <t>PINTURA ESMALTE FOSCO, DUAS DEMAOS, SOBRE SUPERFICIE METALICA, INCLUSO UMA DEMAO DE FUNDO ANTICORROSIVO. UTILIZACAO DE REVOLVER ( AR-COMPRIMIDO).</t>
  </si>
  <si>
    <t>74145/001-SINAPI</t>
  </si>
  <si>
    <t>PINTURA ACRÍLICA PARA PISO EM FAIXA DE DEMARCAÇÃO DE QUADRA, DUAS (2) DEMÃOS, FAIXA COM LARGURA DE 5 CM</t>
  </si>
  <si>
    <t>PIN-ACR-030-SETOP</t>
  </si>
  <si>
    <t>REVESTIMENTOS</t>
  </si>
  <si>
    <t>CHAPISCO COM ARGAMASSA, TRAÇO 1:3 (CIMENTOEAREIA), ESP.5MM, APLICADO EM ALVENARIA/ESTRUTURA DE CONCRETO COM COLHER, PREPARO MECÂNICO</t>
  </si>
  <si>
    <t>REV-CHA-005-SETOP</t>
  </si>
  <si>
    <t>REBOCO COM ARGAMASSA, TRAÇO 1:7 (CIMENTO E AREIA), ESP.20MM, APLICAÇÃO MANUAL, PREPARO MECÂNICO</t>
  </si>
  <si>
    <t>REV-REB-005-SETOP</t>
  </si>
  <si>
    <t>ÁGUAS PLUVIAIS-CAPTAÇÃO DE ÁGUA DE CHUVA - COBERTURA</t>
  </si>
  <si>
    <t>ESQUADRIAS</t>
  </si>
  <si>
    <t>DEM-POR-005-SETOP</t>
  </si>
  <si>
    <t>PORTA DE FERRO DE ABRIR TIPO BARRA CHATA, COM REQUADRO E GUARNICAO COMPLETA</t>
  </si>
  <si>
    <t>73933/004-SINAPI</t>
  </si>
  <si>
    <t>SER-JAN-025-SETOP</t>
  </si>
  <si>
    <t>ALVENARIA</t>
  </si>
  <si>
    <t>DEMOLIÇÃO DE CONCRETO SIMPLES-MANUAL ,INCLUSIVE AFASTAMENTO</t>
  </si>
  <si>
    <t>ALAMBRADO</t>
  </si>
  <si>
    <t>DEM-CON-005-SETOP</t>
  </si>
  <si>
    <t>SERVIÇOS COMPLEMENTARES</t>
  </si>
  <si>
    <t>CUBA DE EMBUTIR OVAL EM LOUÇA BRANCA, 35 X 50CM OU EQUIVALENTE, INCLUSO VÁLVULA EM METAL CROMADO E SIFÃO FLEXÍVEL EM PVC - FORNECIMENTO E INSTALAÇÃO. AF_12/2013</t>
  </si>
  <si>
    <t>86937-SINAPI</t>
  </si>
  <si>
    <t>FORNECIMENTO E ASSENTAMENTO DE JANELA DE ALUMÍNIO, LINHA SUPREMA ACABAMENTO ANODIZADO, TIPO BASCULA COM CONTRAMARCO, INCLUSIVE FORNECIMENTO DE VIDRO LISO DE 4MM, FERRAGENS E ACESSÓRIOS</t>
  </si>
  <si>
    <t>LIMPEZA GERAL DE OBRA</t>
  </si>
  <si>
    <t>LIM-GER-005-SETOP</t>
  </si>
  <si>
    <t>74209/001-SINAPI</t>
  </si>
  <si>
    <t>LIXAMENTO MANUAL EM PAREDE PARA REMOÇÃO DE TINTA</t>
  </si>
  <si>
    <t>PIN-LIX-005-SETOP</t>
  </si>
  <si>
    <t>LIXAMENTO MANUAL EM SUPERFÍCIE DE MADEIRA PARA REMOÇÃO DE TINTA</t>
  </si>
  <si>
    <t>PIN-LIX-010-SETOP</t>
  </si>
  <si>
    <t>PINTURA ESMALTE EM ALVENARIA COM REBOCO, DUAS (2) DEMÃOS, EXCLUSIVE SELADOR ACRÍLICO E MASSA ACRÍLICA/CORRIDA (PVA)</t>
  </si>
  <si>
    <t>PIN-OLE-005-SETOP</t>
  </si>
  <si>
    <t>PINTURA LÁTEX (PVA) EM TETO, DUAS (2) DEMÃOS, EXCLUSIVE SELADOR ACRÍLICO E MASSA ACRÍLICA/CORRIDA (PVA)</t>
  </si>
  <si>
    <t>PORTA DE MADEIRA,  TIPO PRANCHETA , COM MARCO FERRO "L" 11/4 X 1/8", TARJETA LIVRE/OCUPADO E DOBRADIÇAS - 55 X 180 CM</t>
  </si>
  <si>
    <t>ESQ-POR-020-SETOP</t>
  </si>
  <si>
    <t>3.4</t>
  </si>
  <si>
    <t>3.5</t>
  </si>
  <si>
    <t>3.6</t>
  </si>
  <si>
    <t>4.3</t>
  </si>
  <si>
    <t>8.2</t>
  </si>
  <si>
    <t>9.2</t>
  </si>
  <si>
    <t>10.1</t>
  </si>
  <si>
    <t>10.2</t>
  </si>
  <si>
    <t>10.3</t>
  </si>
  <si>
    <t>11.1</t>
  </si>
  <si>
    <t>LAJE PRÉ-MOLDADA, A REVESTIR, INCLUSIVE CAPEAMENTOE=4CM, SC = 300 KG/M2, L = 4,00 M</t>
  </si>
  <si>
    <t>LAJ-REV-045-SETOP</t>
  </si>
  <si>
    <t>8.3</t>
  </si>
  <si>
    <t>11.2</t>
  </si>
  <si>
    <t>11.3</t>
  </si>
  <si>
    <t>11.4</t>
  </si>
  <si>
    <t>12.1</t>
  </si>
  <si>
    <t>PORTÃO EM TUBO GALVANIZADO 2 1/2" COM TELA FIO 12 # 1/2"</t>
  </si>
  <si>
    <t>SER-POR-075-SETOP</t>
  </si>
  <si>
    <t>RALO SEMI- HEMISFÉRICO TIPO ABACAXI D = 100 MM</t>
  </si>
  <si>
    <t>HID-RAL-025-SETOP</t>
  </si>
  <si>
    <t>FORNECIMENTO E ASSENTAMENTO DE TUBO PVC RÍGIDO, DRENAGEM/PLUVIAL, PBV-SÉRIE NORMAL, DN 150MM (6"), INCLUSIVE CONEXÕES</t>
  </si>
  <si>
    <t>DRE-TUB-020-SETOP</t>
  </si>
  <si>
    <t>ESCAVAÇÃO MANUAL DE VALA COM PROFUNDIDADE MENOR OU IGUAL A 1,30 M. AF_03/2016</t>
  </si>
  <si>
    <t>93358-SINAPI</t>
  </si>
  <si>
    <t>REATERRO MANUAL DE VALAS COM COMPACTAÇÃO MECANIZADA. AF_04/2016</t>
  </si>
  <si>
    <t>93382-SINAPI</t>
  </si>
  <si>
    <t>DEMOLIÇÕES E REMOÇÕES</t>
  </si>
  <si>
    <t>CALHA EM CHAPA DE AÇO GALVANIZADO NÚMERO 24, DESENVOLVIMENTO DE 100 CM, INCLUSO TRANSPORTE VERTICAL. AF_06/2016</t>
  </si>
  <si>
    <t>ARM-AÇO-015-SETOP</t>
  </si>
  <si>
    <t>CORTE, DOBRA E MONTAGEM DE AÇO CA-60 DIÂMETRO (4,2MM A 5,0MM)</t>
  </si>
  <si>
    <t>KG</t>
  </si>
  <si>
    <t>FORNECIMENTO DE CONCRETO ESTRUTURAL, USINADO, COM FCK 25 MPA, INCLUSIVE LANÇAMENTO, ADENSAMENTO E ACABAMENTO</t>
  </si>
  <si>
    <t>POLIMENTO MECÂNICO DE PISO EM CONCRETO COM NIVELAMENTO A LASER (NÍVEL ZERO)</t>
  </si>
  <si>
    <t>PIS-POL-010-SETOP</t>
  </si>
  <si>
    <t>ED-9053-SETOP</t>
  </si>
  <si>
    <t>PORTA EM MADEIRA DE LEI ESPECIAL COMPLETA 80 X 210 CM, COM REVESTIMENTO EM LAMINADO MELAMÍNICO NAS DUAS FACES, INCLUSIVE FERRAGENS E MAÇANETA TIPO ALAVANCA</t>
  </si>
  <si>
    <t>ESQ-POR-065-SETOP</t>
  </si>
  <si>
    <t>MOVIMENTAÇÃO DE TERRA</t>
  </si>
  <si>
    <t>94229-SINAPI</t>
  </si>
  <si>
    <t>9.3</t>
  </si>
  <si>
    <t>9.4</t>
  </si>
  <si>
    <t>APLICACAO DE TINTA A BASE DE EPOXI SOBRE PISO</t>
  </si>
  <si>
    <t>72815-SINAPI</t>
  </si>
  <si>
    <t>10.4</t>
  </si>
  <si>
    <t>10.5</t>
  </si>
  <si>
    <t>12.2</t>
  </si>
  <si>
    <t>13.1</t>
  </si>
  <si>
    <t>14.1</t>
  </si>
  <si>
    <t>13.2</t>
  </si>
  <si>
    <t>83626-SINAPI</t>
  </si>
  <si>
    <t>GRELHA DE FERRO FUNDIDO PARA CANALETA LARG = 15CM, FORNECIMENTO E ASSENTAMENTO</t>
  </si>
  <si>
    <t>ED-9100-SETOP</t>
  </si>
  <si>
    <t>IMPERMEABILIZAÇÃO</t>
  </si>
  <si>
    <t>10.6</t>
  </si>
  <si>
    <t>10.7</t>
  </si>
  <si>
    <t>10.8</t>
  </si>
  <si>
    <t>11.5</t>
  </si>
  <si>
    <t>14.2</t>
  </si>
  <si>
    <t>15.1</t>
  </si>
  <si>
    <t>IMPERMEABILIZAÇÃO DE SUPERFÍCIE COM MANTA ASFÁLTICA, DUAS CAMADAS, INCLUSIVE APLICAÇÃO DE PRIMER ASFÁLTICO, E=3MM E E=4MM. AF_06/2018</t>
  </si>
  <si>
    <t>98547-SINAPI</t>
  </si>
  <si>
    <t>PLANTIO DE GRAMA EM PLACAS. AF_05/2018</t>
  </si>
  <si>
    <t>98504-SINAPI</t>
  </si>
  <si>
    <t>14.5</t>
  </si>
  <si>
    <t>11.6</t>
  </si>
  <si>
    <t>1.2</t>
  </si>
  <si>
    <t>FORNECIMENTO DE ANDAIME METÁLICO TUBULAR TIPO TORRE (LOCAÇÃO), INCLUSIVE RODÍZIOS, EXCLUSIVE MONTAGEM E DESMONTAGEM</t>
  </si>
  <si>
    <t>ED-9076-SETOP</t>
  </si>
  <si>
    <t>1.3</t>
  </si>
  <si>
    <t>M/MES</t>
  </si>
  <si>
    <t>REMOÇÃO DE ALAMBRADO, ( GUARDA E EMPILHAMENTO PARA PMM).</t>
  </si>
  <si>
    <t>PILARETE EM CONCRETO ARMADO, DIMENSÕES 20X20 CM, A CADA 2 M, CONCRETO FCK 25MPA.</t>
  </si>
  <si>
    <t>ALVENARIA DE VEDAÇÃO COM BLOCO DE CONCRETO, ESP.14CM, PARA REVESTIMENTO, INCLUSIVE ARGAMASSA PARA ASSENTAMENTO</t>
  </si>
  <si>
    <t>ED-48192-SETOP</t>
  </si>
  <si>
    <t>FORNECIMENTO, FABRICAÇÃO, TRANSPORTE E MONTAGEM DE ESTRUTURA METÁLICA PARA TELHADO DE QUADRA POLIESPORTIVA EM AÇO SAC-41, PINTADA, INCLUSIVE RECUPERAÇÃO DE TRELIÇA OXIDADA.</t>
  </si>
  <si>
    <t>COBERTURA EM TELHA METÁLICA GALVANIZADA TRAPEZOIDAL, TIPO SIMPLES, ESP.0,50MM, ACABAMENTO NATURAL, INCLUSIVE ACESSÓRIOS PARA FIXAÇÃO, FORNECIMENTO E INSTALAÇÃO</t>
  </si>
  <si>
    <t>ED-48428-SETOP</t>
  </si>
  <si>
    <t>FORNECIMENTO, FABRICAÇÃO, TRANSPORTE E MONTAGEM DE ESTRUTURA METÁLICA PARA TELHADO SOBRE LAJE PARA TELHAS METÁLICAS, INCLUSIVE PINTURA PRIMER</t>
  </si>
  <si>
    <t>7.4</t>
  </si>
  <si>
    <t>7.5</t>
  </si>
  <si>
    <t>7.6</t>
  </si>
  <si>
    <t>ED-49668-SETOP</t>
  </si>
  <si>
    <t>CALHA DE CHAPA GALVANIZADA Nº.24 GSG, DESENVOLVIMENTO = 60 CM</t>
  </si>
  <si>
    <t>ED-50657-SETOP</t>
  </si>
  <si>
    <t>RUFO E CONTRA-RUFO DE CHAPA GALVANIZADA Nº.24, DESENVOLVIMENTO = 20 CM</t>
  </si>
  <si>
    <t>ED-50676-SETOP</t>
  </si>
  <si>
    <t>10.9</t>
  </si>
  <si>
    <t>ED-50451-SETOP</t>
  </si>
  <si>
    <t>PINTURA LÁTEX (PVA) EM PAREDE, DUAS (2) DEMÃOS, EXCLUSIVE SELADOR ACRÍLICO E MASSA ACRÍLICA/CORRIDA (PVA)</t>
  </si>
  <si>
    <t>ED-50498-SETOP</t>
  </si>
  <si>
    <t>APLICAÇÃO DE FUNDO SELADOR ACRÍLICO EM TETO, UMA DEMÃO. AF_06/2014</t>
  </si>
  <si>
    <t>88484-SINAPI</t>
  </si>
  <si>
    <t>APLICAÇÃO DE FUNDO SELADOR ACRÍLICO EM PAREDES, UMA DEMÃO. AF_06/2014</t>
  </si>
  <si>
    <t>88485-SINAPI</t>
  </si>
  <si>
    <t>ALAMBRADO PARA QUADRA ESPORTIVA, COM TELA DE ARAME GALVANIZADO FIO 12 # 2", FIXADO EM QUADROS DE TUBOS DE AÇO CARBONO GALVANIZADO DN 50MM (2")</t>
  </si>
  <si>
    <t>PINTURA ESMALTE EM TUBO GALVANIZADO, DUAS (2) DEMÃOS, INCLUSIVE UMA (1) DEMÃO DE FUNDO ANTICORROSIVO</t>
  </si>
  <si>
    <t>ED-50496-SETOP</t>
  </si>
  <si>
    <t>10.10</t>
  </si>
  <si>
    <t>10.11</t>
  </si>
  <si>
    <t>10.12</t>
  </si>
  <si>
    <t>VIGA BALDRAME EM CONCRETO ARMADO, DIMENSÕES 0,20 X 0,30 X 2,00 M, CONCRETO FCK 25MPA.</t>
  </si>
  <si>
    <t>( X )</t>
  </si>
  <si>
    <t>REMOÇÃO DE PORTA OU JANELA INCLUSIVE MARCO E ALISAR, INCLUSIVE AFASTAMENTO E EMPILHAMENTO ( GUARDA E EMPILHAMENTO PARA PMM).</t>
  </si>
  <si>
    <t>DRE-CAN-010-SETOP</t>
  </si>
  <si>
    <t>11.7</t>
  </si>
  <si>
    <t>OBRA:  Reforma da Quadra Poliesportiva e Vestiários da  Escola Municipal Elza Rogério</t>
  </si>
  <si>
    <t>REFERÊNCIA: SINAPI Julho/2019 e SETOP Agosto/2019</t>
  </si>
  <si>
    <t>ED-49896-SETOP</t>
  </si>
  <si>
    <t>CAIXA DE ESGOTO DE INSPEÇÃO/PASSAGEM EM ALVENARIA (80X80X80CM), REVESTIMENTO EM ARGAMASSA COM ADITIVO IMPERMEABILIZANTE, COM TAMPA DE CONCRETO, INCLUSIVE ESCAVAÇÃO, REATERRO E TRANSPORTE E RETIRADA DO MATERIAL ESCAVADO (EM CAÇAMBA)</t>
  </si>
  <si>
    <t>CAIXA DE ESGOTO DE INSPEÇÃO/PASSAGEM EM ALVENARIA (80X80X60CM), REVESTIMENTO EM ARGAMASSA COM ADITIVO IMPERMEABILIZANTE, COM TAMPA DE CONCRETO, INCLUSIVE ESCAVAÇÃO, REATERRO E TRANSPORTE E RETIRADA DO MATERIAL ESCAVADO (EM CAÇAMBA)</t>
  </si>
  <si>
    <t>ED-49895-SETOP</t>
  </si>
  <si>
    <t>CANALETA PARA DRENAGEM, EM CONCRETO COM FCK 15MPA, MOLDADA IN LOCO, SEÇÃO 15X15CM, FORMA EM MADEIRA, EXCLUSIVE TAMPA, INCLUSIVE ESCAVAÇÃO, REATERRO COM TRANSPORTE E RETIRADA DO MATERIAL ESCAVADO (EM CAÇAMBA)</t>
  </si>
  <si>
    <t>ED-14740-SETOP</t>
  </si>
  <si>
    <t>CANALETA PARA DRENAGEM, PRÉ-MOLDADA, TIPO MEIA CANA, DIÂMETRO 40CM, EXCLUSIVE TAMPA, INCLUSIVE ASSENTAMENTO EM ARGAMASSA, TRAÇO 1:3 (CIMENTO E AREIA), ESCAVAÇÃO, TRANSPORTE E RETIRADA DO MATERIAL ESCAVADO (EM CAÇAMBA)</t>
  </si>
  <si>
    <t>TUBO PVC, SÉRIE R, ÁGUA PLUVIAL, DN 100 MM, FORNECIDO E INSTALADO EM CONDUTORES VERTICAIS DE ÁGUAS PLUVIAIS. AF_12/2014</t>
  </si>
  <si>
    <t>89578-SINAPI</t>
  </si>
  <si>
    <t>FORNECIMENTO E ASSENTAMENTO DE TUBO PVC RÍGIDO, DRENAGEM/PLUVIAL, PBV - SÉRIE NORMAL, DN 50 MM (2"), INCLUSIVE CONEXÕES</t>
  </si>
  <si>
    <t>FORNECIMENTO E ASSENTAMENTO DE TUBO PVC RÍGIDO, DRENAGEM/PLUVIAL, PBV - SÉRIE NORMAL, DN 100 MM (4"), INCLUSIVE CONEXÕES</t>
  </si>
  <si>
    <t>ED-48669-SETOP</t>
  </si>
  <si>
    <t>ED-48667-SETOP</t>
  </si>
  <si>
    <t>11.8</t>
  </si>
  <si>
    <t>11.9</t>
  </si>
  <si>
    <t>TRAVE DE GOL EM TUBO GALVANIZADO PARA QUADRA, INCLUSIVE REDE E PINTURA</t>
  </si>
  <si>
    <t>ED-49569-SETOP</t>
  </si>
  <si>
    <t>REDE DE VÔLEI COM MASTRO EM TUBO GALVANIZADO SEM PEDESTAL</t>
  </si>
  <si>
    <t>CJ</t>
  </si>
  <si>
    <t>ED-49572-SETOP</t>
  </si>
  <si>
    <t>14.3</t>
  </si>
  <si>
    <t>14.4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</si>
</sst>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9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4" xfId="0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3" fillId="2" borderId="8" xfId="0" applyFont="1" applyFill="1" applyBorder="1"/>
    <xf numFmtId="4" fontId="4" fillId="0" borderId="19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/>
    </xf>
    <xf numFmtId="10" fontId="3" fillId="0" borderId="9" xfId="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/>
    </xf>
    <xf numFmtId="0" fontId="3" fillId="2" borderId="15" xfId="0" applyFont="1" applyFill="1" applyBorder="1"/>
    <xf numFmtId="0" fontId="4" fillId="0" borderId="35" xfId="0" applyFont="1" applyFill="1" applyBorder="1" applyAlignment="1">
      <alignment horizontal="center" vertical="center"/>
    </xf>
    <xf numFmtId="4" fontId="4" fillId="0" borderId="3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vertical="center"/>
    </xf>
    <xf numFmtId="0" fontId="3" fillId="0" borderId="41" xfId="0" applyFont="1" applyFill="1" applyBorder="1" applyAlignment="1">
      <alignment vertical="center"/>
    </xf>
    <xf numFmtId="0" fontId="3" fillId="0" borderId="37" xfId="0" applyFont="1" applyFill="1" applyBorder="1" applyAlignment="1">
      <alignment horizontal="right" vertical="center"/>
    </xf>
    <xf numFmtId="14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49" fontId="6" fillId="3" borderId="33" xfId="0" applyNumberFormat="1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 wrapText="1"/>
    </xf>
    <xf numFmtId="0" fontId="6" fillId="3" borderId="33" xfId="0" applyNumberFormat="1" applyFont="1" applyFill="1" applyBorder="1" applyAlignment="1">
      <alignment horizontal="left" vertical="center" wrapText="1"/>
    </xf>
    <xf numFmtId="0" fontId="6" fillId="3" borderId="33" xfId="0" applyFont="1" applyFill="1" applyBorder="1" applyAlignment="1">
      <alignment horizontal="right" vertical="center"/>
    </xf>
    <xf numFmtId="4" fontId="6" fillId="3" borderId="33" xfId="0" applyNumberFormat="1" applyFont="1" applyFill="1" applyBorder="1" applyAlignment="1">
      <alignment horizontal="right" vertical="center"/>
    </xf>
    <xf numFmtId="4" fontId="6" fillId="3" borderId="34" xfId="0" applyNumberFormat="1" applyFont="1" applyFill="1" applyBorder="1" applyAlignment="1">
      <alignment horizontal="right" vertical="center"/>
    </xf>
    <xf numFmtId="0" fontId="6" fillId="3" borderId="36" xfId="0" applyFont="1" applyFill="1" applyBorder="1" applyAlignment="1">
      <alignment horizontal="center" vertical="center"/>
    </xf>
    <xf numFmtId="49" fontId="6" fillId="3" borderId="31" xfId="0" applyNumberFormat="1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 wrapText="1"/>
    </xf>
    <xf numFmtId="0" fontId="6" fillId="3" borderId="31" xfId="0" applyNumberFormat="1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right" vertical="center"/>
    </xf>
    <xf numFmtId="4" fontId="6" fillId="3" borderId="31" xfId="0" applyNumberFormat="1" applyFont="1" applyFill="1" applyBorder="1" applyAlignment="1">
      <alignment horizontal="right" vertical="center"/>
    </xf>
    <xf numFmtId="4" fontId="6" fillId="3" borderId="42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14" fontId="4" fillId="0" borderId="38" xfId="0" applyNumberFormat="1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0" fontId="4" fillId="0" borderId="4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10" fontId="4" fillId="0" borderId="9" xfId="1" applyNumberFormat="1" applyFont="1" applyFill="1" applyBorder="1" applyAlignment="1">
      <alignment horizontal="center" vertical="center"/>
    </xf>
    <xf numFmtId="0" fontId="4" fillId="2" borderId="13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15" xfId="0" applyFont="1" applyFill="1" applyBorder="1"/>
    <xf numFmtId="0" fontId="4" fillId="0" borderId="8" xfId="0" applyFont="1" applyBorder="1" applyAlignment="1">
      <alignment vertical="center"/>
    </xf>
    <xf numFmtId="0" fontId="4" fillId="2" borderId="8" xfId="0" applyFont="1" applyFill="1" applyBorder="1"/>
    <xf numFmtId="0" fontId="4" fillId="0" borderId="0" xfId="0" applyFont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9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/>
    <xf numFmtId="0" fontId="4" fillId="0" borderId="0" xfId="0" applyFont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10" fontId="4" fillId="0" borderId="0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 vertical="center"/>
    </xf>
    <xf numFmtId="10" fontId="4" fillId="0" borderId="15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Border="1"/>
    <xf numFmtId="0" fontId="3" fillId="0" borderId="14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15" xfId="0" applyFont="1" applyBorder="1" applyAlignment="1">
      <alignment vertical="center"/>
    </xf>
    <xf numFmtId="0" fontId="4" fillId="0" borderId="18" xfId="0" applyFont="1" applyBorder="1"/>
    <xf numFmtId="49" fontId="4" fillId="0" borderId="16" xfId="0" applyNumberFormat="1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4" fontId="3" fillId="0" borderId="43" xfId="0" applyNumberFormat="1" applyFont="1" applyBorder="1" applyAlignment="1">
      <alignment horizontal="righ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right" vertical="center"/>
    </xf>
    <xf numFmtId="49" fontId="1" fillId="3" borderId="19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right" vertical="center"/>
    </xf>
    <xf numFmtId="4" fontId="4" fillId="3" borderId="19" xfId="0" applyNumberFormat="1" applyFont="1" applyFill="1" applyBorder="1" applyAlignment="1">
      <alignment horizontal="right" vertical="center" wrapText="1"/>
    </xf>
    <xf numFmtId="0" fontId="6" fillId="3" borderId="19" xfId="0" applyNumberFormat="1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right" vertical="center"/>
    </xf>
    <xf numFmtId="4" fontId="4" fillId="4" borderId="19" xfId="0" applyNumberFormat="1" applyFont="1" applyFill="1" applyBorder="1" applyAlignment="1">
      <alignment horizontal="right" vertical="center" wrapText="1"/>
    </xf>
    <xf numFmtId="0" fontId="6" fillId="4" borderId="19" xfId="0" applyNumberFormat="1" applyFont="1" applyFill="1" applyBorder="1" applyAlignment="1">
      <alignment horizontal="left" vertical="center" wrapText="1"/>
    </xf>
    <xf numFmtId="49" fontId="1" fillId="4" borderId="19" xfId="0" applyNumberFormat="1" applyFont="1" applyFill="1" applyBorder="1" applyAlignment="1">
      <alignment horizontal="center" vertical="center" wrapText="1"/>
    </xf>
    <xf numFmtId="49" fontId="1" fillId="3" borderId="31" xfId="0" applyNumberFormat="1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right" vertical="center"/>
    </xf>
    <xf numFmtId="4" fontId="4" fillId="3" borderId="31" xfId="0" applyNumberFormat="1" applyFont="1" applyFill="1" applyBorder="1" applyAlignment="1">
      <alignment horizontal="right" vertical="center" wrapText="1"/>
    </xf>
    <xf numFmtId="4" fontId="4" fillId="3" borderId="19" xfId="0" applyNumberFormat="1" applyFont="1" applyFill="1" applyBorder="1" applyAlignment="1">
      <alignment horizontal="right" vertical="center"/>
    </xf>
    <xf numFmtId="0" fontId="1" fillId="0" borderId="35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" fillId="0" borderId="31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right" vertical="center"/>
    </xf>
    <xf numFmtId="4" fontId="4" fillId="0" borderId="31" xfId="0" applyNumberFormat="1" applyFont="1" applyFill="1" applyBorder="1" applyAlignment="1">
      <alignment horizontal="right" vertical="center" wrapText="1"/>
    </xf>
    <xf numFmtId="4" fontId="1" fillId="0" borderId="19" xfId="0" quotePrefix="1" applyNumberFormat="1" applyFont="1" applyFill="1" applyBorder="1" applyAlignment="1">
      <alignment horizontal="right" vertical="center" wrapText="1"/>
    </xf>
    <xf numFmtId="4" fontId="1" fillId="0" borderId="19" xfId="0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right" vertical="center" wrapText="1"/>
    </xf>
    <xf numFmtId="0" fontId="4" fillId="0" borderId="31" xfId="0" applyNumberFormat="1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right" vertical="center"/>
    </xf>
    <xf numFmtId="4" fontId="4" fillId="0" borderId="19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39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3</xdr:col>
      <xdr:colOff>2867025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2752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0</xdr:col>
      <xdr:colOff>247650</xdr:colOff>
      <xdr:row>0</xdr:row>
      <xdr:rowOff>47625</xdr:rowOff>
    </xdr:from>
    <xdr:to>
      <xdr:col>1</xdr:col>
      <xdr:colOff>885825</xdr:colOff>
      <xdr:row>0</xdr:row>
      <xdr:rowOff>933450</xdr:rowOff>
    </xdr:to>
    <xdr:pic>
      <xdr:nvPicPr>
        <xdr:cNvPr id="5134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47625"/>
          <a:ext cx="10001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5</xdr:col>
      <xdr:colOff>19050</xdr:colOff>
      <xdr:row>0</xdr:row>
      <xdr:rowOff>704850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2343150" y="66675"/>
          <a:ext cx="38195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0</xdr:col>
      <xdr:colOff>285750</xdr:colOff>
      <xdr:row>0</xdr:row>
      <xdr:rowOff>66675</xdr:rowOff>
    </xdr:from>
    <xdr:to>
      <xdr:col>1</xdr:col>
      <xdr:colOff>885825</xdr:colOff>
      <xdr:row>0</xdr:row>
      <xdr:rowOff>914400</xdr:rowOff>
    </xdr:to>
    <xdr:pic>
      <xdr:nvPicPr>
        <xdr:cNvPr id="3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9620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533399</xdr:colOff>
      <xdr:row>25</xdr:row>
      <xdr:rowOff>0</xdr:rowOff>
    </xdr:from>
    <xdr:to>
      <xdr:col>3</xdr:col>
      <xdr:colOff>2247900</xdr:colOff>
      <xdr:row>27</xdr:row>
      <xdr:rowOff>152400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0966" t="70052" r="47585" b="24480"/>
        <a:stretch>
          <a:fillRect/>
        </a:stretch>
      </xdr:blipFill>
      <xdr:spPr bwMode="auto">
        <a:xfrm>
          <a:off x="1828799" y="5648325"/>
          <a:ext cx="2647951" cy="476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>
        <row r="18">
          <cell r="F18" t="str">
            <v>DESONERADO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0" showZeros="0" tabSelected="1" zoomScale="98" zoomScaleNormal="98" zoomScaleSheetLayoutView="80" workbookViewId="0">
      <selection activeCell="P89" sqref="P89"/>
    </sheetView>
  </sheetViews>
  <sheetFormatPr defaultRowHeight="12.75"/>
  <cols>
    <col min="1" max="1" width="5.42578125" style="67" bestFit="1" customWidth="1"/>
    <col min="2" max="2" width="14" style="80" customWidth="1"/>
    <col min="3" max="3" width="14" style="67" hidden="1" customWidth="1"/>
    <col min="4" max="4" width="46.42578125" style="67" customWidth="1"/>
    <col min="5" max="5" width="9.140625" style="67"/>
    <col min="6" max="9" width="12.28515625" style="67" customWidth="1"/>
    <col min="10" max="10" width="13.42578125" style="67" customWidth="1"/>
    <col min="11" max="16384" width="9.140625" style="67"/>
  </cols>
  <sheetData>
    <row r="1" spans="1:10" ht="75.75" customHeight="1" thickBot="1">
      <c r="A1" s="161"/>
      <c r="B1" s="162"/>
      <c r="C1" s="71"/>
      <c r="D1" s="159"/>
      <c r="E1" s="159"/>
      <c r="F1" s="159"/>
      <c r="G1" s="159"/>
      <c r="H1" s="159"/>
      <c r="I1" s="159"/>
      <c r="J1" s="160"/>
    </row>
    <row r="2" spans="1:10" ht="3.75" customHeight="1" thickBot="1">
      <c r="A2" s="170"/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0.100000000000001" customHeight="1" thickBot="1">
      <c r="A3" s="155" t="s">
        <v>4</v>
      </c>
      <c r="B3" s="156"/>
      <c r="C3" s="156"/>
      <c r="D3" s="156"/>
      <c r="E3" s="156"/>
      <c r="F3" s="156"/>
      <c r="G3" s="156"/>
      <c r="H3" s="156"/>
      <c r="I3" s="156"/>
      <c r="J3" s="157"/>
    </row>
    <row r="4" spans="1:10" ht="3.75" customHeight="1" thickBot="1">
      <c r="A4" s="6"/>
      <c r="B4" s="23"/>
      <c r="C4" s="6"/>
      <c r="D4" s="6"/>
      <c r="E4" s="6"/>
      <c r="F4" s="6"/>
      <c r="G4" s="6"/>
      <c r="H4" s="6"/>
      <c r="I4" s="6"/>
      <c r="J4" s="6"/>
    </row>
    <row r="5" spans="1:10" ht="22.5" customHeight="1">
      <c r="A5" s="171" t="s">
        <v>236</v>
      </c>
      <c r="B5" s="172"/>
      <c r="C5" s="172"/>
      <c r="D5" s="172"/>
      <c r="E5" s="172"/>
      <c r="F5" s="173"/>
      <c r="G5" s="35" t="s">
        <v>34</v>
      </c>
      <c r="H5" s="36">
        <f ca="1">TODAY()</f>
        <v>43754</v>
      </c>
      <c r="I5" s="33"/>
      <c r="J5" s="34"/>
    </row>
    <row r="6" spans="1:10">
      <c r="A6" s="163" t="s">
        <v>77</v>
      </c>
      <c r="B6" s="164"/>
      <c r="C6" s="164"/>
      <c r="D6" s="164"/>
      <c r="E6" s="165"/>
      <c r="F6" s="174" t="s">
        <v>10</v>
      </c>
      <c r="G6" s="175"/>
      <c r="H6" s="175"/>
      <c r="I6" s="175"/>
      <c r="J6" s="176"/>
    </row>
    <row r="7" spans="1:10" ht="20.100000000000001" customHeight="1">
      <c r="A7" s="169" t="s">
        <v>237</v>
      </c>
      <c r="B7" s="164"/>
      <c r="C7" s="164"/>
      <c r="D7" s="164"/>
      <c r="E7" s="165"/>
      <c r="F7" s="180" t="s">
        <v>8</v>
      </c>
      <c r="G7" s="178" t="s">
        <v>6</v>
      </c>
      <c r="H7" s="142" t="s">
        <v>232</v>
      </c>
      <c r="I7" s="31"/>
      <c r="J7" s="5" t="s">
        <v>7</v>
      </c>
    </row>
    <row r="8" spans="1:10" ht="20.100000000000001" customHeight="1" thickBot="1">
      <c r="A8" s="166" t="s">
        <v>40</v>
      </c>
      <c r="B8" s="167"/>
      <c r="C8" s="167"/>
      <c r="D8" s="167"/>
      <c r="E8" s="168"/>
      <c r="F8" s="181"/>
      <c r="G8" s="179"/>
      <c r="H8" s="7" t="s">
        <v>16</v>
      </c>
      <c r="I8" s="7"/>
      <c r="J8" s="21">
        <f>BDI!F24</f>
        <v>0.28349999999999997</v>
      </c>
    </row>
    <row r="9" spans="1:10" ht="3.75" customHeight="1" thickBot="1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0" s="74" customFormat="1" ht="39" thickBot="1">
      <c r="A10" s="1" t="s">
        <v>0</v>
      </c>
      <c r="B10" s="22" t="s">
        <v>5</v>
      </c>
      <c r="C10" s="2" t="s">
        <v>17</v>
      </c>
      <c r="D10" s="2" t="s">
        <v>1</v>
      </c>
      <c r="E10" s="2" t="s">
        <v>3</v>
      </c>
      <c r="F10" s="2" t="s">
        <v>2</v>
      </c>
      <c r="G10" s="3" t="s">
        <v>31</v>
      </c>
      <c r="H10" s="3" t="s">
        <v>32</v>
      </c>
      <c r="I10" s="32" t="s">
        <v>33</v>
      </c>
      <c r="J10" s="4" t="s">
        <v>9</v>
      </c>
    </row>
    <row r="11" spans="1:10" s="18" customFormat="1">
      <c r="A11" s="39">
        <v>1</v>
      </c>
      <c r="B11" s="40"/>
      <c r="C11" s="41"/>
      <c r="D11" s="42" t="s">
        <v>36</v>
      </c>
      <c r="E11" s="43"/>
      <c r="F11" s="44"/>
      <c r="G11" s="44"/>
      <c r="H11" s="44"/>
      <c r="I11" s="45">
        <f>SUM(I12:I14)</f>
        <v>0</v>
      </c>
      <c r="J11" s="45">
        <f>SUM(J12:J14)</f>
        <v>0</v>
      </c>
    </row>
    <row r="12" spans="1:10" s="18" customFormat="1" ht="25.5" customHeight="1">
      <c r="A12" s="28" t="s">
        <v>22</v>
      </c>
      <c r="B12" s="105" t="s">
        <v>120</v>
      </c>
      <c r="C12" s="129"/>
      <c r="D12" s="19" t="s">
        <v>37</v>
      </c>
      <c r="E12" s="20" t="s">
        <v>30</v>
      </c>
      <c r="F12" s="17">
        <v>4.5</v>
      </c>
      <c r="G12" s="141">
        <v>0</v>
      </c>
      <c r="H12" s="17">
        <f>ROUND(G12*(1+$J$8),2)</f>
        <v>0</v>
      </c>
      <c r="I12" s="17">
        <f t="shared" ref="I12:I17" si="0">ROUND(F12*G12,2)</f>
        <v>0</v>
      </c>
      <c r="J12" s="29">
        <f>ROUND(F12*H12,2)</f>
        <v>0</v>
      </c>
    </row>
    <row r="13" spans="1:10" s="18" customFormat="1" ht="38.25">
      <c r="A13" s="28" t="s">
        <v>196</v>
      </c>
      <c r="B13" s="105" t="s">
        <v>87</v>
      </c>
      <c r="C13" s="129"/>
      <c r="D13" s="103" t="s">
        <v>86</v>
      </c>
      <c r="E13" s="106" t="s">
        <v>29</v>
      </c>
      <c r="F13" s="17">
        <v>6</v>
      </c>
      <c r="G13" s="17">
        <v>0</v>
      </c>
      <c r="H13" s="17">
        <f t="shared" ref="H13" si="1">ROUND(G13*(1+$J$8),2)</f>
        <v>0</v>
      </c>
      <c r="I13" s="17">
        <f t="shared" si="0"/>
        <v>0</v>
      </c>
      <c r="J13" s="29">
        <f t="shared" ref="J13:J17" si="2">ROUND(F13*H13,2)</f>
        <v>0</v>
      </c>
    </row>
    <row r="14" spans="1:10" s="18" customFormat="1" ht="52.5" customHeight="1" thickBot="1">
      <c r="A14" s="28" t="s">
        <v>199</v>
      </c>
      <c r="B14" s="130" t="s">
        <v>198</v>
      </c>
      <c r="C14" s="131"/>
      <c r="D14" s="132" t="s">
        <v>197</v>
      </c>
      <c r="E14" s="133" t="s">
        <v>200</v>
      </c>
      <c r="F14" s="134">
        <v>180</v>
      </c>
      <c r="G14" s="17">
        <v>0</v>
      </c>
      <c r="H14" s="17">
        <f t="shared" ref="H14" si="3">ROUND(G14*(1+$J$8),2)</f>
        <v>0</v>
      </c>
      <c r="I14" s="17">
        <f t="shared" ref="I14" si="4">ROUND(F14*G14,2)</f>
        <v>0</v>
      </c>
      <c r="J14" s="29">
        <f t="shared" ref="J14" si="5">ROUND(F14*H14,2)</f>
        <v>0</v>
      </c>
    </row>
    <row r="15" spans="1:10" s="18" customFormat="1" ht="14.25" customHeight="1">
      <c r="A15" s="46">
        <v>2</v>
      </c>
      <c r="B15" s="47"/>
      <c r="C15" s="48"/>
      <c r="D15" s="49" t="s">
        <v>168</v>
      </c>
      <c r="E15" s="50"/>
      <c r="F15" s="51"/>
      <c r="G15" s="51"/>
      <c r="H15" s="51"/>
      <c r="I15" s="45">
        <f>SUM(I16:I17)</f>
        <v>0</v>
      </c>
      <c r="J15" s="45">
        <f>SUM(J16:J17)</f>
        <v>0</v>
      </c>
    </row>
    <row r="16" spans="1:10" s="18" customFormat="1" ht="39" customHeight="1">
      <c r="A16" s="128" t="s">
        <v>14</v>
      </c>
      <c r="B16" s="104" t="s">
        <v>154</v>
      </c>
      <c r="C16" s="126"/>
      <c r="D16" s="103" t="s">
        <v>153</v>
      </c>
      <c r="E16" s="106" t="s">
        <v>80</v>
      </c>
      <c r="F16" s="17">
        <v>8.14</v>
      </c>
      <c r="G16" s="136">
        <v>0</v>
      </c>
      <c r="H16" s="17">
        <f t="shared" ref="H16:H17" si="6">ROUND(G16*(1+$J$8),2)</f>
        <v>0</v>
      </c>
      <c r="I16" s="17">
        <f t="shared" si="0"/>
        <v>0</v>
      </c>
      <c r="J16" s="29">
        <f t="shared" si="2"/>
        <v>0</v>
      </c>
    </row>
    <row r="17" spans="1:10" s="18" customFormat="1" ht="25.5" customHeight="1">
      <c r="A17" s="128" t="s">
        <v>23</v>
      </c>
      <c r="B17" s="104" t="s">
        <v>156</v>
      </c>
      <c r="C17" s="126"/>
      <c r="D17" s="103" t="s">
        <v>155</v>
      </c>
      <c r="E17" s="106" t="s">
        <v>80</v>
      </c>
      <c r="F17" s="17">
        <v>8.14</v>
      </c>
      <c r="G17" s="136">
        <v>0</v>
      </c>
      <c r="H17" s="17">
        <f t="shared" si="6"/>
        <v>0</v>
      </c>
      <c r="I17" s="17">
        <f t="shared" si="0"/>
        <v>0</v>
      </c>
      <c r="J17" s="29">
        <f t="shared" si="2"/>
        <v>0</v>
      </c>
    </row>
    <row r="18" spans="1:10" s="18" customFormat="1">
      <c r="A18" s="46">
        <v>3</v>
      </c>
      <c r="B18" s="47"/>
      <c r="C18" s="48"/>
      <c r="D18" s="49" t="s">
        <v>157</v>
      </c>
      <c r="E18" s="50"/>
      <c r="F18" s="51"/>
      <c r="G18" s="51"/>
      <c r="H18" s="51"/>
      <c r="I18" s="52">
        <f>SUM(I19:I24)</f>
        <v>0</v>
      </c>
      <c r="J18" s="52">
        <f>SUM(J19:J24)</f>
        <v>0</v>
      </c>
    </row>
    <row r="19" spans="1:10" s="18" customFormat="1" ht="26.25" customHeight="1">
      <c r="A19" s="122" t="s">
        <v>15</v>
      </c>
      <c r="B19" s="105" t="s">
        <v>113</v>
      </c>
      <c r="C19" s="129"/>
      <c r="D19" s="103" t="s">
        <v>111</v>
      </c>
      <c r="E19" s="106" t="s">
        <v>80</v>
      </c>
      <c r="F19" s="17">
        <v>2.35</v>
      </c>
      <c r="G19" s="141">
        <v>0</v>
      </c>
      <c r="H19" s="17">
        <f>ROUND(G19*(1+$J$8),2)</f>
        <v>0</v>
      </c>
      <c r="I19" s="17">
        <f t="shared" ref="I19:I21" si="7">ROUND(F19*G19,2)</f>
        <v>0</v>
      </c>
      <c r="J19" s="29">
        <f>ROUND(F19*H19,2)</f>
        <v>0</v>
      </c>
    </row>
    <row r="20" spans="1:10" s="18" customFormat="1" ht="39" customHeight="1">
      <c r="A20" s="122" t="s">
        <v>24</v>
      </c>
      <c r="B20" s="105" t="s">
        <v>79</v>
      </c>
      <c r="C20" s="129"/>
      <c r="D20" s="103" t="s">
        <v>81</v>
      </c>
      <c r="E20" s="106" t="s">
        <v>80</v>
      </c>
      <c r="F20" s="17">
        <v>16.93</v>
      </c>
      <c r="G20" s="141">
        <v>0</v>
      </c>
      <c r="H20" s="17">
        <f t="shared" ref="H20:H21" si="8">ROUND(G20*(1+$J$8),2)</f>
        <v>0</v>
      </c>
      <c r="I20" s="17">
        <f t="shared" si="7"/>
        <v>0</v>
      </c>
      <c r="J20" s="29">
        <f t="shared" ref="J20:J21" si="9">ROUND(F20*H20,2)</f>
        <v>0</v>
      </c>
    </row>
    <row r="21" spans="1:10" s="18" customFormat="1" ht="40.5" customHeight="1">
      <c r="A21" s="122" t="s">
        <v>18</v>
      </c>
      <c r="B21" s="104" t="s">
        <v>88</v>
      </c>
      <c r="C21" s="129"/>
      <c r="D21" s="103" t="s">
        <v>89</v>
      </c>
      <c r="E21" s="106" t="s">
        <v>38</v>
      </c>
      <c r="F21" s="17">
        <v>1</v>
      </c>
      <c r="G21" s="17">
        <v>0</v>
      </c>
      <c r="H21" s="17">
        <f t="shared" si="8"/>
        <v>0</v>
      </c>
      <c r="I21" s="17">
        <f t="shared" si="7"/>
        <v>0</v>
      </c>
      <c r="J21" s="29">
        <f t="shared" si="9"/>
        <v>0</v>
      </c>
    </row>
    <row r="22" spans="1:10" s="18" customFormat="1" ht="25.5">
      <c r="A22" s="122" t="s">
        <v>130</v>
      </c>
      <c r="B22" s="105" t="s">
        <v>85</v>
      </c>
      <c r="C22" s="129"/>
      <c r="D22" s="103" t="s">
        <v>84</v>
      </c>
      <c r="E22" s="106" t="s">
        <v>29</v>
      </c>
      <c r="F22" s="17">
        <v>30.73</v>
      </c>
      <c r="G22" s="17">
        <v>0</v>
      </c>
      <c r="H22" s="17">
        <f t="shared" ref="H22" si="10">ROUND(G22*(1+$J$8),2)</f>
        <v>0</v>
      </c>
      <c r="I22" s="17">
        <f t="shared" ref="I22" si="11">ROUND(F22*G22,2)</f>
        <v>0</v>
      </c>
      <c r="J22" s="29">
        <f t="shared" ref="J22" si="12">ROUND(F22*H22,2)</f>
        <v>0</v>
      </c>
    </row>
    <row r="23" spans="1:10" s="18" customFormat="1" ht="53.25" customHeight="1">
      <c r="A23" s="122" t="s">
        <v>131</v>
      </c>
      <c r="B23" s="105" t="s">
        <v>106</v>
      </c>
      <c r="C23" s="129"/>
      <c r="D23" s="103" t="s">
        <v>233</v>
      </c>
      <c r="E23" s="106" t="s">
        <v>30</v>
      </c>
      <c r="F23" s="17">
        <v>16.09</v>
      </c>
      <c r="G23" s="17">
        <v>0</v>
      </c>
      <c r="H23" s="17">
        <f t="shared" ref="H23" si="13">ROUND(G23*(1+$J$8),2)</f>
        <v>0</v>
      </c>
      <c r="I23" s="17">
        <f t="shared" ref="I23:I24" si="14">ROUND(F23*G23,2)</f>
        <v>0</v>
      </c>
      <c r="J23" s="29">
        <f t="shared" ref="J23:J24" si="15">ROUND(F23*H23,2)</f>
        <v>0</v>
      </c>
    </row>
    <row r="24" spans="1:10" s="18" customFormat="1" ht="27.75" customHeight="1">
      <c r="A24" s="122" t="s">
        <v>132</v>
      </c>
      <c r="B24" s="105" t="s">
        <v>82</v>
      </c>
      <c r="C24" s="137"/>
      <c r="D24" s="103" t="s">
        <v>201</v>
      </c>
      <c r="E24" s="20" t="s">
        <v>30</v>
      </c>
      <c r="F24" s="17">
        <v>436.9</v>
      </c>
      <c r="G24" s="141">
        <v>0</v>
      </c>
      <c r="H24" s="17">
        <f>ROUND(G24*(1+$J$8),2)</f>
        <v>0</v>
      </c>
      <c r="I24" s="17">
        <f t="shared" si="14"/>
        <v>0</v>
      </c>
      <c r="J24" s="29">
        <f t="shared" si="15"/>
        <v>0</v>
      </c>
    </row>
    <row r="25" spans="1:10" s="18" customFormat="1" ht="12" customHeight="1">
      <c r="A25" s="46">
        <v>4</v>
      </c>
      <c r="B25" s="47"/>
      <c r="C25" s="48"/>
      <c r="D25" s="49" t="s">
        <v>78</v>
      </c>
      <c r="E25" s="50"/>
      <c r="F25" s="51"/>
      <c r="G25" s="51"/>
      <c r="H25" s="51"/>
      <c r="I25" s="52">
        <f>SUM(I26:I28)</f>
        <v>0</v>
      </c>
      <c r="J25" s="52">
        <f>SUM(J26:J28)</f>
        <v>0</v>
      </c>
    </row>
    <row r="26" spans="1:10" s="18" customFormat="1" ht="30.75" customHeight="1">
      <c r="A26" s="122" t="s">
        <v>12</v>
      </c>
      <c r="B26" s="105" t="s">
        <v>141</v>
      </c>
      <c r="C26" s="129"/>
      <c r="D26" s="103" t="s">
        <v>140</v>
      </c>
      <c r="E26" s="20" t="s">
        <v>30</v>
      </c>
      <c r="F26" s="17">
        <v>42.84</v>
      </c>
      <c r="G26" s="135">
        <v>0</v>
      </c>
      <c r="H26" s="17">
        <f t="shared" ref="H26" si="16">ROUND(G26*(1+$J$8),2)</f>
        <v>0</v>
      </c>
      <c r="I26" s="17">
        <f t="shared" ref="I26" si="17">ROUND(F26*G26,2)</f>
        <v>0</v>
      </c>
      <c r="J26" s="29">
        <f t="shared" ref="J26" si="18">ROUND(F26*H26,2)</f>
        <v>0</v>
      </c>
    </row>
    <row r="27" spans="1:10" s="18" customFormat="1" ht="37.5" customHeight="1">
      <c r="A27" s="122" t="s">
        <v>13</v>
      </c>
      <c r="B27" s="105" t="s">
        <v>75</v>
      </c>
      <c r="C27" s="137"/>
      <c r="D27" s="103" t="s">
        <v>231</v>
      </c>
      <c r="E27" s="106" t="s">
        <v>38</v>
      </c>
      <c r="F27" s="17">
        <v>36</v>
      </c>
      <c r="G27" s="135">
        <v>0</v>
      </c>
      <c r="H27" s="17">
        <f t="shared" ref="H27" si="19">ROUND(G27*(1+$J$8),2)</f>
        <v>0</v>
      </c>
      <c r="I27" s="17">
        <f t="shared" ref="I27" si="20">ROUND(F27*G27,2)</f>
        <v>0</v>
      </c>
      <c r="J27" s="17">
        <f>ROUND(F27*H27,2)</f>
        <v>0</v>
      </c>
    </row>
    <row r="28" spans="1:10" s="18" customFormat="1" ht="29.25" customHeight="1">
      <c r="A28" s="122" t="s">
        <v>133</v>
      </c>
      <c r="B28" s="105" t="s">
        <v>74</v>
      </c>
      <c r="C28" s="137"/>
      <c r="D28" s="103" t="s">
        <v>202</v>
      </c>
      <c r="E28" s="106" t="s">
        <v>38</v>
      </c>
      <c r="F28" s="17">
        <v>48</v>
      </c>
      <c r="G28" s="17">
        <v>0</v>
      </c>
      <c r="H28" s="17">
        <f t="shared" ref="H28:H30" si="21">ROUND(G28*(1+$J$8),2)</f>
        <v>0</v>
      </c>
      <c r="I28" s="17">
        <f t="shared" ref="I28" si="22">ROUND(F28*G28,2)</f>
        <v>0</v>
      </c>
      <c r="J28" s="29">
        <f t="shared" ref="J28:J30" si="23">ROUND(F28*H28,2)</f>
        <v>0</v>
      </c>
    </row>
    <row r="29" spans="1:10" s="18" customFormat="1" ht="12" customHeight="1">
      <c r="A29" s="125">
        <v>5</v>
      </c>
      <c r="B29" s="116"/>
      <c r="C29" s="112"/>
      <c r="D29" s="115" t="s">
        <v>183</v>
      </c>
      <c r="E29" s="113"/>
      <c r="F29" s="114"/>
      <c r="G29" s="114"/>
      <c r="H29" s="114"/>
      <c r="I29" s="52">
        <f>SUM(I30:I30)</f>
        <v>0</v>
      </c>
      <c r="J29" s="52">
        <f>SUM(J30:J30)</f>
        <v>0</v>
      </c>
    </row>
    <row r="30" spans="1:10" s="18" customFormat="1" ht="49.5" customHeight="1">
      <c r="A30" s="122" t="s">
        <v>20</v>
      </c>
      <c r="B30" s="105" t="s">
        <v>191</v>
      </c>
      <c r="C30" s="127"/>
      <c r="D30" s="103" t="s">
        <v>190</v>
      </c>
      <c r="E30" s="106" t="s">
        <v>30</v>
      </c>
      <c r="F30" s="136">
        <v>23.2</v>
      </c>
      <c r="G30" s="136">
        <v>0</v>
      </c>
      <c r="H30" s="17">
        <f t="shared" si="21"/>
        <v>0</v>
      </c>
      <c r="I30" s="17">
        <f t="shared" ref="I30" si="24">ROUND(F30*G30,2)</f>
        <v>0</v>
      </c>
      <c r="J30" s="29">
        <f t="shared" si="23"/>
        <v>0</v>
      </c>
    </row>
    <row r="31" spans="1:10" s="18" customFormat="1" ht="12.75" customHeight="1">
      <c r="A31" s="125">
        <v>6</v>
      </c>
      <c r="B31" s="116"/>
      <c r="C31" s="112"/>
      <c r="D31" s="115" t="s">
        <v>110</v>
      </c>
      <c r="E31" s="113"/>
      <c r="F31" s="114"/>
      <c r="G31" s="114"/>
      <c r="H31" s="114"/>
      <c r="I31" s="52">
        <f>SUM(I32)</f>
        <v>0</v>
      </c>
      <c r="J31" s="52">
        <f>SUM(J32)</f>
        <v>0</v>
      </c>
    </row>
    <row r="32" spans="1:10" s="18" customFormat="1" ht="41.25" customHeight="1">
      <c r="A32" s="122" t="s">
        <v>19</v>
      </c>
      <c r="B32" s="105" t="s">
        <v>204</v>
      </c>
      <c r="C32" s="137"/>
      <c r="D32" s="103" t="s">
        <v>203</v>
      </c>
      <c r="E32" s="20" t="s">
        <v>30</v>
      </c>
      <c r="F32" s="17">
        <v>94.06</v>
      </c>
      <c r="G32" s="17">
        <v>0</v>
      </c>
      <c r="H32" s="17">
        <f t="shared" ref="H32" si="25">ROUND(G32*(1+$J$8),2)</f>
        <v>0</v>
      </c>
      <c r="I32" s="17">
        <f t="shared" ref="I32" si="26">ROUND(F32*G32,2)</f>
        <v>0</v>
      </c>
      <c r="J32" s="29">
        <f t="shared" ref="J32" si="27">ROUND(F32*H32,2)</f>
        <v>0</v>
      </c>
    </row>
    <row r="33" spans="1:10" s="18" customFormat="1">
      <c r="A33" s="46">
        <v>7</v>
      </c>
      <c r="B33" s="47"/>
      <c r="C33" s="48"/>
      <c r="D33" s="49" t="s">
        <v>83</v>
      </c>
      <c r="E33" s="50"/>
      <c r="F33" s="51"/>
      <c r="G33" s="51"/>
      <c r="H33" s="51"/>
      <c r="I33" s="52">
        <f>SUM(I34:I39)</f>
        <v>0</v>
      </c>
      <c r="J33" s="52">
        <f>SUM(J34:J39)</f>
        <v>0</v>
      </c>
    </row>
    <row r="34" spans="1:10" s="18" customFormat="1" ht="38.25" customHeight="1">
      <c r="A34" s="122" t="s">
        <v>25</v>
      </c>
      <c r="B34" s="104" t="s">
        <v>169</v>
      </c>
      <c r="C34" s="129"/>
      <c r="D34" s="103" t="s">
        <v>158</v>
      </c>
      <c r="E34" s="106" t="s">
        <v>29</v>
      </c>
      <c r="F34" s="17">
        <v>31.23</v>
      </c>
      <c r="G34" s="17">
        <v>0</v>
      </c>
      <c r="H34" s="17">
        <f t="shared" ref="H34:H36" si="28">ROUND(G34*(1+$J$8),2)</f>
        <v>0</v>
      </c>
      <c r="I34" s="17">
        <f t="shared" ref="I34:I36" si="29">ROUND(F34*G34,2)</f>
        <v>0</v>
      </c>
      <c r="J34" s="29">
        <f t="shared" ref="J34:J36" si="30">ROUND(F34*H34,2)</f>
        <v>0</v>
      </c>
    </row>
    <row r="35" spans="1:10" s="18" customFormat="1" ht="65.25" customHeight="1">
      <c r="A35" s="122" t="s">
        <v>26</v>
      </c>
      <c r="B35" s="105" t="s">
        <v>90</v>
      </c>
      <c r="C35" s="137"/>
      <c r="D35" s="103" t="s">
        <v>205</v>
      </c>
      <c r="E35" s="106" t="s">
        <v>30</v>
      </c>
      <c r="F35" s="17">
        <v>28.48</v>
      </c>
      <c r="G35" s="17">
        <v>0</v>
      </c>
      <c r="H35" s="17">
        <f t="shared" ref="H35" si="31">ROUND(G35*(1+$J$8),2)</f>
        <v>0</v>
      </c>
      <c r="I35" s="17">
        <f t="shared" ref="I35" si="32">ROUND(F35*G35,2)</f>
        <v>0</v>
      </c>
      <c r="J35" s="29">
        <f t="shared" ref="J35" si="33">ROUND(F35*H35,2)</f>
        <v>0</v>
      </c>
    </row>
    <row r="36" spans="1:10" s="18" customFormat="1" ht="51.75" customHeight="1">
      <c r="A36" s="122" t="s">
        <v>27</v>
      </c>
      <c r="B36" s="105" t="s">
        <v>207</v>
      </c>
      <c r="C36" s="137"/>
      <c r="D36" s="103" t="s">
        <v>206</v>
      </c>
      <c r="E36" s="106" t="s">
        <v>30</v>
      </c>
      <c r="F36" s="17">
        <v>81.12</v>
      </c>
      <c r="G36" s="17">
        <v>0</v>
      </c>
      <c r="H36" s="17">
        <f t="shared" si="28"/>
        <v>0</v>
      </c>
      <c r="I36" s="17">
        <f t="shared" si="29"/>
        <v>0</v>
      </c>
      <c r="J36" s="29">
        <f t="shared" si="30"/>
        <v>0</v>
      </c>
    </row>
    <row r="37" spans="1:10" s="18" customFormat="1" ht="53.25" customHeight="1">
      <c r="A37" s="122" t="s">
        <v>209</v>
      </c>
      <c r="B37" s="130" t="s">
        <v>212</v>
      </c>
      <c r="C37" s="131"/>
      <c r="D37" s="132" t="s">
        <v>208</v>
      </c>
      <c r="E37" s="133" t="s">
        <v>30</v>
      </c>
      <c r="F37" s="134">
        <v>81.12</v>
      </c>
      <c r="G37" s="17">
        <v>0</v>
      </c>
      <c r="H37" s="17">
        <f t="shared" ref="H37:H39" si="34">ROUND(G37*(1+$J$8),2)</f>
        <v>0</v>
      </c>
      <c r="I37" s="17">
        <f t="shared" ref="I37:I39" si="35">ROUND(F37*G37,2)</f>
        <v>0</v>
      </c>
      <c r="J37" s="29">
        <f t="shared" ref="J37:J39" si="36">ROUND(F37*H37,2)</f>
        <v>0</v>
      </c>
    </row>
    <row r="38" spans="1:10" s="18" customFormat="1" ht="27" customHeight="1">
      <c r="A38" s="122" t="s">
        <v>210</v>
      </c>
      <c r="B38" s="130" t="s">
        <v>214</v>
      </c>
      <c r="C38" s="131"/>
      <c r="D38" s="132" t="s">
        <v>213</v>
      </c>
      <c r="E38" s="133" t="s">
        <v>29</v>
      </c>
      <c r="F38" s="134">
        <v>6.7</v>
      </c>
      <c r="G38" s="17">
        <v>0</v>
      </c>
      <c r="H38" s="17">
        <f t="shared" si="34"/>
        <v>0</v>
      </c>
      <c r="I38" s="17">
        <f t="shared" si="35"/>
        <v>0</v>
      </c>
      <c r="J38" s="29">
        <f t="shared" si="36"/>
        <v>0</v>
      </c>
    </row>
    <row r="39" spans="1:10" s="18" customFormat="1" ht="30" customHeight="1">
      <c r="A39" s="122" t="s">
        <v>211</v>
      </c>
      <c r="B39" s="130" t="s">
        <v>216</v>
      </c>
      <c r="C39" s="131"/>
      <c r="D39" s="132" t="s">
        <v>215</v>
      </c>
      <c r="E39" s="133" t="s">
        <v>29</v>
      </c>
      <c r="F39" s="134">
        <v>27.8</v>
      </c>
      <c r="G39" s="17">
        <v>0</v>
      </c>
      <c r="H39" s="17">
        <f t="shared" si="34"/>
        <v>0</v>
      </c>
      <c r="I39" s="17">
        <f t="shared" si="35"/>
        <v>0</v>
      </c>
      <c r="J39" s="29">
        <f t="shared" si="36"/>
        <v>0</v>
      </c>
    </row>
    <row r="40" spans="1:10" s="18" customFormat="1" ht="12" customHeight="1">
      <c r="A40" s="46">
        <v>8</v>
      </c>
      <c r="B40" s="47"/>
      <c r="C40" s="48"/>
      <c r="D40" s="49" t="s">
        <v>91</v>
      </c>
      <c r="E40" s="50"/>
      <c r="F40" s="51"/>
      <c r="G40" s="51"/>
      <c r="H40" s="51"/>
      <c r="I40" s="52">
        <f>SUM(I41:I43)</f>
        <v>0</v>
      </c>
      <c r="J40" s="52">
        <f>SUM(J41:J43)</f>
        <v>0</v>
      </c>
    </row>
    <row r="41" spans="1:10" s="18" customFormat="1" ht="29.25" customHeight="1">
      <c r="A41" s="122" t="s">
        <v>28</v>
      </c>
      <c r="B41" s="105" t="s">
        <v>159</v>
      </c>
      <c r="C41" s="129"/>
      <c r="D41" s="103" t="s">
        <v>160</v>
      </c>
      <c r="E41" s="106" t="s">
        <v>161</v>
      </c>
      <c r="F41" s="17">
        <v>780.02</v>
      </c>
      <c r="G41" s="17">
        <v>0</v>
      </c>
      <c r="H41" s="17">
        <f t="shared" ref="H41" si="37">ROUND(G41*(1+$J$8),2)</f>
        <v>0</v>
      </c>
      <c r="I41" s="17">
        <f t="shared" ref="I41" si="38">ROUND(F41*G41,2)</f>
        <v>0</v>
      </c>
      <c r="J41" s="29">
        <f t="shared" ref="J41" si="39">ROUND(F41*H41,2)</f>
        <v>0</v>
      </c>
    </row>
    <row r="42" spans="1:10" s="18" customFormat="1" ht="39" customHeight="1">
      <c r="A42" s="122" t="s">
        <v>134</v>
      </c>
      <c r="B42" s="105" t="s">
        <v>165</v>
      </c>
      <c r="C42" s="129"/>
      <c r="D42" s="103" t="s">
        <v>162</v>
      </c>
      <c r="E42" s="106" t="s">
        <v>80</v>
      </c>
      <c r="F42" s="17">
        <v>50.65</v>
      </c>
      <c r="G42" s="17">
        <v>0</v>
      </c>
      <c r="H42" s="17">
        <f t="shared" ref="H42" si="40">ROUND(G42*(1+$J$8),2)</f>
        <v>0</v>
      </c>
      <c r="I42" s="17">
        <f t="shared" ref="I42" si="41">ROUND(F42*G42,2)</f>
        <v>0</v>
      </c>
      <c r="J42" s="29">
        <f t="shared" ref="J42" si="42">ROUND(F42*H42,2)</f>
        <v>0</v>
      </c>
    </row>
    <row r="43" spans="1:10" s="18" customFormat="1" ht="27.75" customHeight="1">
      <c r="A43" s="122" t="s">
        <v>142</v>
      </c>
      <c r="B43" s="105" t="s">
        <v>164</v>
      </c>
      <c r="C43" s="129"/>
      <c r="D43" s="103" t="s">
        <v>163</v>
      </c>
      <c r="E43" s="106" t="s">
        <v>30</v>
      </c>
      <c r="F43" s="17">
        <v>506.51</v>
      </c>
      <c r="G43" s="17">
        <v>0</v>
      </c>
      <c r="H43" s="17">
        <f t="shared" ref="H43" si="43">ROUND(G43*(1+$J$8),2)</f>
        <v>0</v>
      </c>
      <c r="I43" s="17">
        <f t="shared" ref="I43" si="44">ROUND(F43*G43,2)</f>
        <v>0</v>
      </c>
      <c r="J43" s="29">
        <f t="shared" ref="J43" si="45">ROUND(F43*H43,2)</f>
        <v>0</v>
      </c>
    </row>
    <row r="44" spans="1:10" s="18" customFormat="1" ht="14.25" customHeight="1">
      <c r="A44" s="111">
        <v>9</v>
      </c>
      <c r="B44" s="107"/>
      <c r="C44" s="102"/>
      <c r="D44" s="110" t="s">
        <v>105</v>
      </c>
      <c r="E44" s="108"/>
      <c r="F44" s="109"/>
      <c r="G44" s="109"/>
      <c r="H44" s="109"/>
      <c r="I44" s="52">
        <f>SUM(I45:I48)</f>
        <v>0</v>
      </c>
      <c r="J44" s="52">
        <f>SUM(J45:J48)</f>
        <v>0</v>
      </c>
    </row>
    <row r="45" spans="1:10" s="18" customFormat="1" ht="50.25" customHeight="1">
      <c r="A45" s="122" t="s">
        <v>21</v>
      </c>
      <c r="B45" s="105" t="s">
        <v>167</v>
      </c>
      <c r="C45" s="129"/>
      <c r="D45" s="103" t="s">
        <v>166</v>
      </c>
      <c r="E45" s="106" t="s">
        <v>38</v>
      </c>
      <c r="F45" s="17">
        <v>4</v>
      </c>
      <c r="G45" s="17">
        <v>0</v>
      </c>
      <c r="H45" s="17">
        <f t="shared" ref="H45:H47" si="46">ROUND(G45*(1+$J$8),2)</f>
        <v>0</v>
      </c>
      <c r="I45" s="17">
        <f t="shared" ref="I45:I47" si="47">ROUND(F45*G45,2)</f>
        <v>0</v>
      </c>
      <c r="J45" s="29">
        <f t="shared" ref="J45:J47" si="48">ROUND(F45*H45,2)</f>
        <v>0</v>
      </c>
    </row>
    <row r="46" spans="1:10" s="18" customFormat="1" ht="26.25" customHeight="1">
      <c r="A46" s="122" t="s">
        <v>135</v>
      </c>
      <c r="B46" s="105" t="s">
        <v>108</v>
      </c>
      <c r="C46" s="129"/>
      <c r="D46" s="103" t="s">
        <v>107</v>
      </c>
      <c r="E46" s="106" t="s">
        <v>30</v>
      </c>
      <c r="F46" s="17">
        <v>1.68</v>
      </c>
      <c r="G46" s="17">
        <v>0</v>
      </c>
      <c r="H46" s="17">
        <f t="shared" si="46"/>
        <v>0</v>
      </c>
      <c r="I46" s="17">
        <f t="shared" si="47"/>
        <v>0</v>
      </c>
      <c r="J46" s="29">
        <f t="shared" si="48"/>
        <v>0</v>
      </c>
    </row>
    <row r="47" spans="1:10" s="18" customFormat="1" ht="63.75" customHeight="1">
      <c r="A47" s="122" t="s">
        <v>170</v>
      </c>
      <c r="B47" s="105" t="s">
        <v>109</v>
      </c>
      <c r="C47" s="129"/>
      <c r="D47" s="103" t="s">
        <v>117</v>
      </c>
      <c r="E47" s="106" t="s">
        <v>30</v>
      </c>
      <c r="F47" s="17">
        <v>3.61</v>
      </c>
      <c r="G47" s="17">
        <v>0</v>
      </c>
      <c r="H47" s="17">
        <f t="shared" si="46"/>
        <v>0</v>
      </c>
      <c r="I47" s="17">
        <f t="shared" si="47"/>
        <v>0</v>
      </c>
      <c r="J47" s="29">
        <f t="shared" si="48"/>
        <v>0</v>
      </c>
    </row>
    <row r="48" spans="1:10" s="18" customFormat="1" ht="41.25" customHeight="1">
      <c r="A48" s="122" t="s">
        <v>171</v>
      </c>
      <c r="B48" s="105" t="s">
        <v>129</v>
      </c>
      <c r="C48" s="129"/>
      <c r="D48" s="103" t="s">
        <v>128</v>
      </c>
      <c r="E48" s="106" t="s">
        <v>38</v>
      </c>
      <c r="F48" s="17">
        <v>3</v>
      </c>
      <c r="G48" s="17">
        <v>0</v>
      </c>
      <c r="H48" s="17">
        <f t="shared" ref="H48" si="49">ROUND(G48*(1+$J$8),2)</f>
        <v>0</v>
      </c>
      <c r="I48" s="17">
        <f t="shared" ref="I48" si="50">ROUND(F48*G48,2)</f>
        <v>0</v>
      </c>
      <c r="J48" s="29">
        <f t="shared" ref="J48" si="51">ROUND(F48*H48,2)</f>
        <v>0</v>
      </c>
    </row>
    <row r="49" spans="1:10" ht="12.75" customHeight="1">
      <c r="A49" s="46">
        <v>10</v>
      </c>
      <c r="B49" s="47"/>
      <c r="C49" s="48"/>
      <c r="D49" s="49" t="s">
        <v>92</v>
      </c>
      <c r="E49" s="50"/>
      <c r="F49" s="51"/>
      <c r="G49" s="51"/>
      <c r="H49" s="51"/>
      <c r="I49" s="52">
        <f>SUM(I50:I61)</f>
        <v>0</v>
      </c>
      <c r="J49" s="52">
        <f>SUM(J50:J61)</f>
        <v>0</v>
      </c>
    </row>
    <row r="50" spans="1:10" ht="25.5">
      <c r="A50" s="122" t="s">
        <v>136</v>
      </c>
      <c r="B50" s="105" t="s">
        <v>94</v>
      </c>
      <c r="C50" s="129"/>
      <c r="D50" s="103" t="s">
        <v>93</v>
      </c>
      <c r="E50" s="20" t="s">
        <v>30</v>
      </c>
      <c r="F50" s="17">
        <v>547.36</v>
      </c>
      <c r="G50" s="17">
        <v>0</v>
      </c>
      <c r="H50" s="17">
        <f t="shared" ref="H50" si="52">ROUND(G50*(1+$J$8),2)</f>
        <v>0</v>
      </c>
      <c r="I50" s="17">
        <f t="shared" ref="I50" si="53">ROUND(F50*G50,2)</f>
        <v>0</v>
      </c>
      <c r="J50" s="29">
        <f t="shared" ref="J50" si="54">ROUND(F50*H50,2)</f>
        <v>0</v>
      </c>
    </row>
    <row r="51" spans="1:10" ht="25.5" customHeight="1">
      <c r="A51" s="122" t="s">
        <v>137</v>
      </c>
      <c r="B51" s="105" t="s">
        <v>122</v>
      </c>
      <c r="C51" s="129"/>
      <c r="D51" s="103" t="s">
        <v>121</v>
      </c>
      <c r="E51" s="106" t="s">
        <v>30</v>
      </c>
      <c r="F51" s="17">
        <v>62.38</v>
      </c>
      <c r="G51" s="17">
        <v>0</v>
      </c>
      <c r="H51" s="17">
        <f t="shared" ref="H51:H52" si="55">ROUND(G51*(1+$J$8),2)</f>
        <v>0</v>
      </c>
      <c r="I51" s="17">
        <f t="shared" ref="I51:I52" si="56">ROUND(F51*G51,2)</f>
        <v>0</v>
      </c>
      <c r="J51" s="29">
        <f t="shared" ref="J51:J52" si="57">ROUND(F51*H51,2)</f>
        <v>0</v>
      </c>
    </row>
    <row r="52" spans="1:10" ht="30.75" customHeight="1">
      <c r="A52" s="122" t="s">
        <v>138</v>
      </c>
      <c r="B52" s="105" t="s">
        <v>124</v>
      </c>
      <c r="C52" s="129"/>
      <c r="D52" s="103" t="s">
        <v>123</v>
      </c>
      <c r="E52" s="106" t="s">
        <v>30</v>
      </c>
      <c r="F52" s="17">
        <v>4.08</v>
      </c>
      <c r="G52" s="17">
        <v>0</v>
      </c>
      <c r="H52" s="17">
        <f t="shared" si="55"/>
        <v>0</v>
      </c>
      <c r="I52" s="17">
        <f t="shared" si="56"/>
        <v>0</v>
      </c>
      <c r="J52" s="29">
        <f t="shared" si="57"/>
        <v>0</v>
      </c>
    </row>
    <row r="53" spans="1:10" ht="51" customHeight="1">
      <c r="A53" s="122" t="s">
        <v>174</v>
      </c>
      <c r="B53" s="105" t="s">
        <v>96</v>
      </c>
      <c r="C53" s="129"/>
      <c r="D53" s="103" t="s">
        <v>95</v>
      </c>
      <c r="E53" s="106" t="s">
        <v>30</v>
      </c>
      <c r="F53" s="17">
        <v>547.36</v>
      </c>
      <c r="G53" s="17">
        <v>0</v>
      </c>
      <c r="H53" s="17">
        <f t="shared" ref="H53:H55" si="58">ROUND(G53*(1+$J$8),2)</f>
        <v>0</v>
      </c>
      <c r="I53" s="17">
        <f t="shared" ref="I53:I55" si="59">ROUND(F53*G53,2)</f>
        <v>0</v>
      </c>
      <c r="J53" s="29">
        <f t="shared" ref="J53:J55" si="60">ROUND(F53*H53,2)</f>
        <v>0</v>
      </c>
    </row>
    <row r="54" spans="1:10" ht="24" customHeight="1">
      <c r="A54" s="122" t="s">
        <v>175</v>
      </c>
      <c r="B54" s="105" t="s">
        <v>173</v>
      </c>
      <c r="C54" s="129"/>
      <c r="D54" s="103" t="s">
        <v>172</v>
      </c>
      <c r="E54" s="106" t="s">
        <v>30</v>
      </c>
      <c r="F54" s="17">
        <v>506.51</v>
      </c>
      <c r="G54" s="17">
        <v>0</v>
      </c>
      <c r="H54" s="17">
        <f t="shared" si="58"/>
        <v>0</v>
      </c>
      <c r="I54" s="17">
        <f t="shared" si="59"/>
        <v>0</v>
      </c>
      <c r="J54" s="29">
        <f t="shared" si="60"/>
        <v>0</v>
      </c>
    </row>
    <row r="55" spans="1:10" ht="39.75" customHeight="1">
      <c r="A55" s="122" t="s">
        <v>184</v>
      </c>
      <c r="B55" s="105" t="s">
        <v>98</v>
      </c>
      <c r="C55" s="137"/>
      <c r="D55" s="103" t="s">
        <v>97</v>
      </c>
      <c r="E55" s="106" t="s">
        <v>29</v>
      </c>
      <c r="F55" s="17">
        <v>227.87</v>
      </c>
      <c r="G55" s="17">
        <v>0</v>
      </c>
      <c r="H55" s="17">
        <f t="shared" si="58"/>
        <v>0</v>
      </c>
      <c r="I55" s="17">
        <f t="shared" si="59"/>
        <v>0</v>
      </c>
      <c r="J55" s="29">
        <f t="shared" si="60"/>
        <v>0</v>
      </c>
    </row>
    <row r="56" spans="1:10" ht="42" customHeight="1">
      <c r="A56" s="122" t="s">
        <v>185</v>
      </c>
      <c r="B56" s="130" t="s">
        <v>126</v>
      </c>
      <c r="C56" s="131"/>
      <c r="D56" s="132" t="s">
        <v>125</v>
      </c>
      <c r="E56" s="133" t="s">
        <v>30</v>
      </c>
      <c r="F56" s="134">
        <v>251.04</v>
      </c>
      <c r="G56" s="134">
        <v>0</v>
      </c>
      <c r="H56" s="17">
        <f t="shared" ref="H56:H58" si="61">ROUND(G56*(1+$J$8),2)</f>
        <v>0</v>
      </c>
      <c r="I56" s="17">
        <f t="shared" ref="I56:I58" si="62">ROUND(F56*G56,2)</f>
        <v>0</v>
      </c>
      <c r="J56" s="29">
        <f t="shared" ref="J56:J58" si="63">ROUND(F56*H56,2)</f>
        <v>0</v>
      </c>
    </row>
    <row r="57" spans="1:10" ht="39.75" customHeight="1">
      <c r="A57" s="122" t="s">
        <v>186</v>
      </c>
      <c r="B57" s="130" t="s">
        <v>218</v>
      </c>
      <c r="C57" s="131"/>
      <c r="D57" s="132" t="s">
        <v>219</v>
      </c>
      <c r="E57" s="133" t="s">
        <v>30</v>
      </c>
      <c r="F57" s="134">
        <v>453.6</v>
      </c>
      <c r="G57" s="134">
        <v>0</v>
      </c>
      <c r="H57" s="17">
        <f t="shared" ref="H57" si="64">ROUND(G57*(1+$J$8),2)</f>
        <v>0</v>
      </c>
      <c r="I57" s="17">
        <f t="shared" ref="I57" si="65">ROUND(F57*G57,2)</f>
        <v>0</v>
      </c>
      <c r="J57" s="29">
        <f t="shared" ref="J57" si="66">ROUND(F57*H57,2)</f>
        <v>0</v>
      </c>
    </row>
    <row r="58" spans="1:10" ht="37.5" customHeight="1">
      <c r="A58" s="122" t="s">
        <v>217</v>
      </c>
      <c r="B58" s="130" t="s">
        <v>220</v>
      </c>
      <c r="C58" s="131"/>
      <c r="D58" s="132" t="s">
        <v>127</v>
      </c>
      <c r="E58" s="133" t="s">
        <v>30</v>
      </c>
      <c r="F58" s="134">
        <v>42.84</v>
      </c>
      <c r="G58" s="134">
        <v>0</v>
      </c>
      <c r="H58" s="17">
        <f t="shared" si="61"/>
        <v>0</v>
      </c>
      <c r="I58" s="17">
        <f t="shared" si="62"/>
        <v>0</v>
      </c>
      <c r="J58" s="29">
        <f t="shared" si="63"/>
        <v>0</v>
      </c>
    </row>
    <row r="59" spans="1:10" ht="25.5">
      <c r="A59" s="122" t="s">
        <v>228</v>
      </c>
      <c r="B59" s="130" t="s">
        <v>224</v>
      </c>
      <c r="C59" s="131"/>
      <c r="D59" s="132" t="s">
        <v>223</v>
      </c>
      <c r="E59" s="133" t="s">
        <v>30</v>
      </c>
      <c r="F59" s="134">
        <v>453.96</v>
      </c>
      <c r="G59" s="134">
        <v>0</v>
      </c>
      <c r="H59" s="17">
        <f t="shared" ref="H59" si="67">ROUND(G59*(1+$J$8),2)</f>
        <v>0</v>
      </c>
      <c r="I59" s="17">
        <f t="shared" ref="I59" si="68">ROUND(F59*G59,2)</f>
        <v>0</v>
      </c>
      <c r="J59" s="29">
        <f t="shared" ref="J59" si="69">ROUND(F59*H59,2)</f>
        <v>0</v>
      </c>
    </row>
    <row r="60" spans="1:10" ht="24.75" customHeight="1">
      <c r="A60" s="122" t="s">
        <v>229</v>
      </c>
      <c r="B60" s="130" t="s">
        <v>222</v>
      </c>
      <c r="C60" s="131"/>
      <c r="D60" s="132" t="s">
        <v>221</v>
      </c>
      <c r="E60" s="133" t="s">
        <v>30</v>
      </c>
      <c r="F60" s="134">
        <v>42.84</v>
      </c>
      <c r="G60" s="134">
        <v>0</v>
      </c>
      <c r="H60" s="17">
        <f t="shared" ref="H60:H61" si="70">ROUND(G60*(1+$J$8),2)</f>
        <v>0</v>
      </c>
      <c r="I60" s="17">
        <f t="shared" ref="I60:I61" si="71">ROUND(F60*G60,2)</f>
        <v>0</v>
      </c>
      <c r="J60" s="29">
        <f t="shared" ref="J60:J61" si="72">ROUND(F60*H60,2)</f>
        <v>0</v>
      </c>
    </row>
    <row r="61" spans="1:10" ht="39.75" customHeight="1">
      <c r="A61" s="122" t="s">
        <v>230</v>
      </c>
      <c r="B61" s="130" t="s">
        <v>227</v>
      </c>
      <c r="C61" s="131"/>
      <c r="D61" s="132" t="s">
        <v>226</v>
      </c>
      <c r="E61" s="133" t="s">
        <v>29</v>
      </c>
      <c r="F61" s="134">
        <v>521.80999999999995</v>
      </c>
      <c r="G61" s="134">
        <v>0</v>
      </c>
      <c r="H61" s="17">
        <f t="shared" si="70"/>
        <v>0</v>
      </c>
      <c r="I61" s="17">
        <f t="shared" si="71"/>
        <v>0</v>
      </c>
      <c r="J61" s="29">
        <f t="shared" si="72"/>
        <v>0</v>
      </c>
    </row>
    <row r="62" spans="1:10" ht="24" customHeight="1">
      <c r="A62" s="46">
        <v>11</v>
      </c>
      <c r="B62" s="47"/>
      <c r="C62" s="48"/>
      <c r="D62" s="49" t="s">
        <v>104</v>
      </c>
      <c r="E62" s="50"/>
      <c r="F62" s="51"/>
      <c r="G62" s="51"/>
      <c r="H62" s="51"/>
      <c r="I62" s="52">
        <f>SUM(I63:I71)</f>
        <v>0</v>
      </c>
      <c r="J62" s="52">
        <f>SUM(J63:J71)</f>
        <v>0</v>
      </c>
    </row>
    <row r="63" spans="1:10" ht="38.25" customHeight="1">
      <c r="A63" s="122" t="s">
        <v>139</v>
      </c>
      <c r="B63" s="105" t="s">
        <v>246</v>
      </c>
      <c r="C63" s="129"/>
      <c r="D63" s="103" t="s">
        <v>245</v>
      </c>
      <c r="E63" s="20" t="s">
        <v>29</v>
      </c>
      <c r="F63" s="17">
        <v>49.52</v>
      </c>
      <c r="G63" s="17">
        <v>0</v>
      </c>
      <c r="H63" s="17">
        <f t="shared" ref="H63:H69" si="73">ROUND(G63*(1+$J$8),2)</f>
        <v>0</v>
      </c>
      <c r="I63" s="17">
        <f t="shared" ref="I63:I69" si="74">ROUND(F63*G63,2)</f>
        <v>0</v>
      </c>
      <c r="J63" s="29">
        <f t="shared" ref="J63:J69" si="75">ROUND(F63*H63,2)</f>
        <v>0</v>
      </c>
    </row>
    <row r="64" spans="1:10" ht="38.25">
      <c r="A64" s="122" t="s">
        <v>143</v>
      </c>
      <c r="B64" s="105" t="s">
        <v>152</v>
      </c>
      <c r="C64" s="129"/>
      <c r="D64" s="103" t="s">
        <v>151</v>
      </c>
      <c r="E64" s="106" t="s">
        <v>29</v>
      </c>
      <c r="F64" s="17">
        <v>49.52</v>
      </c>
      <c r="G64" s="17">
        <v>0</v>
      </c>
      <c r="H64" s="17">
        <f>ROUND(G64*(1+$J$8),2)</f>
        <v>0</v>
      </c>
      <c r="I64" s="17">
        <f>ROUND(F64*G64,2)</f>
        <v>0</v>
      </c>
      <c r="J64" s="29">
        <f>ROUND(F64*H64,2)</f>
        <v>0</v>
      </c>
    </row>
    <row r="65" spans="1:10" ht="90.75" customHeight="1">
      <c r="A65" s="122" t="s">
        <v>144</v>
      </c>
      <c r="B65" s="105" t="s">
        <v>238</v>
      </c>
      <c r="C65" s="129"/>
      <c r="D65" s="103" t="s">
        <v>239</v>
      </c>
      <c r="E65" s="106" t="s">
        <v>38</v>
      </c>
      <c r="F65" s="17">
        <v>8</v>
      </c>
      <c r="G65" s="17">
        <v>0</v>
      </c>
      <c r="H65" s="17">
        <f>ROUND(G65*(1+$J$8),2)</f>
        <v>0</v>
      </c>
      <c r="I65" s="17">
        <f>ROUND(F65*G65,2)</f>
        <v>0</v>
      </c>
      <c r="J65" s="29">
        <f>ROUND(F65*H65,2)</f>
        <v>0</v>
      </c>
    </row>
    <row r="66" spans="1:10" ht="90.75" customHeight="1">
      <c r="A66" s="122" t="s">
        <v>145</v>
      </c>
      <c r="B66" s="105" t="s">
        <v>241</v>
      </c>
      <c r="C66" s="145"/>
      <c r="D66" s="103" t="s">
        <v>240</v>
      </c>
      <c r="E66" s="106" t="s">
        <v>38</v>
      </c>
      <c r="F66" s="17">
        <v>4</v>
      </c>
      <c r="G66" s="17">
        <v>0</v>
      </c>
      <c r="H66" s="17">
        <f>ROUND(G66*(1+$J$8),2)</f>
        <v>0</v>
      </c>
      <c r="I66" s="17">
        <f>ROUND(F66*G66,2)</f>
        <v>0</v>
      </c>
      <c r="J66" s="29">
        <f>ROUND(F66*H66,2)</f>
        <v>0</v>
      </c>
    </row>
    <row r="67" spans="1:10" ht="76.5">
      <c r="A67" s="122" t="s">
        <v>187</v>
      </c>
      <c r="B67" s="105" t="s">
        <v>243</v>
      </c>
      <c r="C67" s="129"/>
      <c r="D67" s="103" t="s">
        <v>242</v>
      </c>
      <c r="E67" s="106" t="s">
        <v>29</v>
      </c>
      <c r="F67" s="17">
        <v>91.85</v>
      </c>
      <c r="G67" s="17">
        <v>0</v>
      </c>
      <c r="H67" s="17">
        <f t="shared" si="73"/>
        <v>0</v>
      </c>
      <c r="I67" s="17">
        <f t="shared" si="74"/>
        <v>0</v>
      </c>
      <c r="J67" s="29">
        <f t="shared" si="75"/>
        <v>0</v>
      </c>
    </row>
    <row r="68" spans="1:10" ht="76.5" customHeight="1">
      <c r="A68" s="122" t="s">
        <v>195</v>
      </c>
      <c r="B68" s="105" t="s">
        <v>234</v>
      </c>
      <c r="C68" s="143"/>
      <c r="D68" s="103" t="s">
        <v>244</v>
      </c>
      <c r="E68" s="106" t="s">
        <v>29</v>
      </c>
      <c r="F68" s="17">
        <v>23.17</v>
      </c>
      <c r="G68" s="17">
        <v>0</v>
      </c>
      <c r="H68" s="17">
        <f t="shared" ref="H68" si="76">ROUND(G68*(1+$J$8),2)</f>
        <v>0</v>
      </c>
      <c r="I68" s="17">
        <f t="shared" ref="I68" si="77">ROUND(F68*G68,2)</f>
        <v>0</v>
      </c>
      <c r="J68" s="29">
        <f t="shared" ref="J68" si="78">ROUND(F68*H68,2)</f>
        <v>0</v>
      </c>
    </row>
    <row r="69" spans="1:10" ht="26.25" customHeight="1">
      <c r="A69" s="122" t="s">
        <v>235</v>
      </c>
      <c r="B69" s="105" t="s">
        <v>150</v>
      </c>
      <c r="C69" s="129"/>
      <c r="D69" s="103" t="s">
        <v>149</v>
      </c>
      <c r="E69" s="106" t="s">
        <v>38</v>
      </c>
      <c r="F69" s="17">
        <v>13</v>
      </c>
      <c r="G69" s="17">
        <v>0</v>
      </c>
      <c r="H69" s="17">
        <f t="shared" si="73"/>
        <v>0</v>
      </c>
      <c r="I69" s="17">
        <f t="shared" si="74"/>
        <v>0</v>
      </c>
      <c r="J69" s="29">
        <f t="shared" si="75"/>
        <v>0</v>
      </c>
    </row>
    <row r="70" spans="1:10" ht="39.75" customHeight="1">
      <c r="A70" s="122" t="s">
        <v>251</v>
      </c>
      <c r="B70" s="130" t="s">
        <v>250</v>
      </c>
      <c r="C70" s="131"/>
      <c r="D70" s="132" t="s">
        <v>247</v>
      </c>
      <c r="E70" s="133" t="s">
        <v>29</v>
      </c>
      <c r="F70" s="17">
        <v>1.86</v>
      </c>
      <c r="G70" s="17">
        <v>0</v>
      </c>
      <c r="H70" s="17">
        <f t="shared" ref="H70" si="79">ROUND(G70*(1+$J$8),2)</f>
        <v>0</v>
      </c>
      <c r="I70" s="17">
        <f t="shared" ref="I70" si="80">ROUND(F70*G70,2)</f>
        <v>0</v>
      </c>
      <c r="J70" s="29">
        <f t="shared" ref="J70" si="81">ROUND(F70*H70,2)</f>
        <v>0</v>
      </c>
    </row>
    <row r="71" spans="1:10" ht="42.75" customHeight="1">
      <c r="A71" s="122" t="s">
        <v>252</v>
      </c>
      <c r="B71" s="130" t="s">
        <v>249</v>
      </c>
      <c r="C71" s="131"/>
      <c r="D71" s="132" t="s">
        <v>248</v>
      </c>
      <c r="E71" s="133" t="s">
        <v>29</v>
      </c>
      <c r="F71" s="134">
        <v>44.82</v>
      </c>
      <c r="G71" s="17">
        <v>0</v>
      </c>
      <c r="H71" s="17">
        <f t="shared" ref="H71" si="82">ROUND(G71*(1+$J$8),2)</f>
        <v>0</v>
      </c>
      <c r="I71" s="17">
        <f t="shared" ref="I71" si="83">ROUND(F71*G71,2)</f>
        <v>0</v>
      </c>
      <c r="J71" s="29">
        <f t="shared" ref="J71" si="84">ROUND(F71*H71,2)</f>
        <v>0</v>
      </c>
    </row>
    <row r="72" spans="1:10" ht="16.5" customHeight="1">
      <c r="A72" s="46">
        <v>12</v>
      </c>
      <c r="B72" s="47"/>
      <c r="C72" s="48"/>
      <c r="D72" s="49" t="s">
        <v>99</v>
      </c>
      <c r="E72" s="50"/>
      <c r="F72" s="51"/>
      <c r="G72" s="51"/>
      <c r="H72" s="51"/>
      <c r="I72" s="52">
        <f>SUM(I73:I74)</f>
        <v>0</v>
      </c>
      <c r="J72" s="52">
        <f>SUM(J73:J74)</f>
        <v>0</v>
      </c>
    </row>
    <row r="73" spans="1:10" ht="50.25" customHeight="1">
      <c r="A73" s="122" t="s">
        <v>146</v>
      </c>
      <c r="B73" s="105" t="s">
        <v>101</v>
      </c>
      <c r="C73" s="129"/>
      <c r="D73" s="103" t="s">
        <v>100</v>
      </c>
      <c r="E73" s="106" t="s">
        <v>30</v>
      </c>
      <c r="F73" s="17">
        <v>641.72</v>
      </c>
      <c r="G73" s="17">
        <v>0</v>
      </c>
      <c r="H73" s="17">
        <f t="shared" ref="H73" si="85">ROUND(G73*(1+$J$8),2)</f>
        <v>0</v>
      </c>
      <c r="I73" s="17">
        <f t="shared" ref="I73" si="86">ROUND(F73*G73,2)</f>
        <v>0</v>
      </c>
      <c r="J73" s="29">
        <f t="shared" ref="J73" si="87">ROUND(F73*H73,2)</f>
        <v>0</v>
      </c>
    </row>
    <row r="74" spans="1:10" ht="37.5" customHeight="1">
      <c r="A74" s="122" t="s">
        <v>176</v>
      </c>
      <c r="B74" s="105" t="s">
        <v>103</v>
      </c>
      <c r="C74" s="129"/>
      <c r="D74" s="103" t="s">
        <v>102</v>
      </c>
      <c r="E74" s="106" t="s">
        <v>30</v>
      </c>
      <c r="F74" s="17">
        <v>641.72</v>
      </c>
      <c r="G74" s="17">
        <v>0</v>
      </c>
      <c r="H74" s="17">
        <f t="shared" ref="H74" si="88">ROUND(G74*(1+$J$8),2)</f>
        <v>0</v>
      </c>
      <c r="I74" s="17">
        <f t="shared" ref="I74" si="89">ROUND(F74*G74,2)</f>
        <v>0</v>
      </c>
      <c r="J74" s="29">
        <f t="shared" ref="J74" si="90">ROUND(F74*H74,2)</f>
        <v>0</v>
      </c>
    </row>
    <row r="75" spans="1:10">
      <c r="A75" s="46">
        <v>13</v>
      </c>
      <c r="B75" s="117"/>
      <c r="C75" s="118"/>
      <c r="D75" s="49" t="s">
        <v>112</v>
      </c>
      <c r="E75" s="123"/>
      <c r="F75" s="120"/>
      <c r="G75" s="109">
        <v>0</v>
      </c>
      <c r="H75" s="109">
        <f t="shared" ref="H75" si="91">ROUND(G75*(1+$J$8),2)</f>
        <v>0</v>
      </c>
      <c r="I75" s="52">
        <f>SUM(I76:I77)</f>
        <v>0</v>
      </c>
      <c r="J75" s="52">
        <f>SUM(J76:J77)</f>
        <v>0</v>
      </c>
    </row>
    <row r="76" spans="1:10" ht="51.75" customHeight="1">
      <c r="A76" s="128" t="s">
        <v>177</v>
      </c>
      <c r="B76" s="130" t="s">
        <v>182</v>
      </c>
      <c r="C76" s="131"/>
      <c r="D76" s="132" t="s">
        <v>225</v>
      </c>
      <c r="E76" s="133" t="s">
        <v>30</v>
      </c>
      <c r="F76" s="134">
        <v>436.9</v>
      </c>
      <c r="G76" s="141">
        <v>0</v>
      </c>
      <c r="H76" s="17">
        <f>ROUND(G76*(1+$J$8),2)</f>
        <v>0</v>
      </c>
      <c r="I76" s="17">
        <f t="shared" ref="I76" si="92">ROUND(F76*G76,2)</f>
        <v>0</v>
      </c>
      <c r="J76" s="29">
        <f t="shared" ref="J76" si="93">ROUND(F76*H76,2)</f>
        <v>0</v>
      </c>
    </row>
    <row r="77" spans="1:10" ht="27.75" customHeight="1">
      <c r="A77" s="128" t="s">
        <v>179</v>
      </c>
      <c r="B77" s="130" t="s">
        <v>148</v>
      </c>
      <c r="C77" s="131"/>
      <c r="D77" s="139" t="s">
        <v>147</v>
      </c>
      <c r="E77" s="140" t="s">
        <v>30</v>
      </c>
      <c r="F77" s="134">
        <v>8.4</v>
      </c>
      <c r="G77" s="141">
        <v>0</v>
      </c>
      <c r="H77" s="17">
        <f>ROUND(G77*(1+$J$8),2)</f>
        <v>0</v>
      </c>
      <c r="I77" s="17">
        <f t="shared" ref="I77" si="94">ROUND(F77*G77,2)</f>
        <v>0</v>
      </c>
      <c r="J77" s="29">
        <f t="shared" ref="J77" si="95">ROUND(F77*H77,2)</f>
        <v>0</v>
      </c>
    </row>
    <row r="78" spans="1:10" ht="15.75" customHeight="1">
      <c r="A78" s="46">
        <v>14</v>
      </c>
      <c r="B78" s="117"/>
      <c r="C78" s="118"/>
      <c r="D78" s="49" t="s">
        <v>114</v>
      </c>
      <c r="E78" s="119"/>
      <c r="F78" s="120"/>
      <c r="G78" s="121"/>
      <c r="H78" s="109"/>
      <c r="I78" s="52">
        <f>SUM(I79:I83)</f>
        <v>0</v>
      </c>
      <c r="J78" s="52">
        <f>SUM(J79:J83)</f>
        <v>0</v>
      </c>
    </row>
    <row r="79" spans="1:10" ht="51.75" customHeight="1">
      <c r="A79" s="128" t="s">
        <v>178</v>
      </c>
      <c r="B79" s="130" t="s">
        <v>116</v>
      </c>
      <c r="C79" s="131"/>
      <c r="D79" s="132" t="s">
        <v>115</v>
      </c>
      <c r="E79" s="133" t="s">
        <v>38</v>
      </c>
      <c r="F79" s="134">
        <v>1</v>
      </c>
      <c r="G79" s="141">
        <v>0</v>
      </c>
      <c r="H79" s="17">
        <f>ROUND(G79*(1+$J$8),2)</f>
        <v>0</v>
      </c>
      <c r="I79" s="17">
        <f t="shared" ref="I79" si="96">ROUND(F79*G79,2)</f>
        <v>0</v>
      </c>
      <c r="J79" s="29">
        <f t="shared" ref="J79" si="97">ROUND(F79*H79,2)</f>
        <v>0</v>
      </c>
    </row>
    <row r="80" spans="1:10" ht="27" customHeight="1">
      <c r="A80" s="128" t="s">
        <v>188</v>
      </c>
      <c r="B80" s="130" t="s">
        <v>180</v>
      </c>
      <c r="C80" s="131"/>
      <c r="D80" s="132" t="s">
        <v>181</v>
      </c>
      <c r="E80" s="133" t="s">
        <v>29</v>
      </c>
      <c r="F80" s="138">
        <v>91.85</v>
      </c>
      <c r="G80" s="141">
        <v>0</v>
      </c>
      <c r="H80" s="17">
        <f t="shared" ref="H80:H85" si="98">ROUND(G80*(1+$J$8),2)</f>
        <v>0</v>
      </c>
      <c r="I80" s="17">
        <f t="shared" ref="I80" si="99">ROUND(F80*G80,2)</f>
        <v>0</v>
      </c>
      <c r="J80" s="29">
        <f t="shared" ref="J80" si="100">ROUND(F80*H80,2)</f>
        <v>0</v>
      </c>
    </row>
    <row r="81" spans="1:10" ht="25.5" customHeight="1">
      <c r="A81" s="128" t="s">
        <v>258</v>
      </c>
      <c r="B81" s="130" t="s">
        <v>254</v>
      </c>
      <c r="C81" s="131"/>
      <c r="D81" s="132" t="s">
        <v>253</v>
      </c>
      <c r="E81" s="133" t="s">
        <v>38</v>
      </c>
      <c r="F81" s="138">
        <v>2</v>
      </c>
      <c r="G81" s="141">
        <v>0</v>
      </c>
      <c r="H81" s="17">
        <f t="shared" ref="H81:H82" si="101">ROUND(G81*(1+$J$8),2)</f>
        <v>0</v>
      </c>
      <c r="I81" s="17">
        <f t="shared" ref="I81:I82" si="102">ROUND(F81*G81,2)</f>
        <v>0</v>
      </c>
      <c r="J81" s="29">
        <f t="shared" ref="J81:J82" si="103">ROUND(F81*H81,2)</f>
        <v>0</v>
      </c>
    </row>
    <row r="82" spans="1:10" ht="29.25" customHeight="1">
      <c r="A82" s="128" t="s">
        <v>259</v>
      </c>
      <c r="B82" s="130" t="s">
        <v>257</v>
      </c>
      <c r="C82" s="131"/>
      <c r="D82" s="132" t="s">
        <v>255</v>
      </c>
      <c r="E82" s="133" t="s">
        <v>256</v>
      </c>
      <c r="F82" s="138">
        <v>1</v>
      </c>
      <c r="G82" s="141">
        <v>0</v>
      </c>
      <c r="H82" s="17">
        <f t="shared" si="101"/>
        <v>0</v>
      </c>
      <c r="I82" s="17">
        <f t="shared" si="102"/>
        <v>0</v>
      </c>
      <c r="J82" s="29">
        <f t="shared" si="103"/>
        <v>0</v>
      </c>
    </row>
    <row r="83" spans="1:10" ht="18" customHeight="1">
      <c r="A83" s="128" t="s">
        <v>194</v>
      </c>
      <c r="B83" s="130" t="s">
        <v>193</v>
      </c>
      <c r="C83" s="131"/>
      <c r="D83" s="132" t="s">
        <v>192</v>
      </c>
      <c r="E83" s="133" t="s">
        <v>30</v>
      </c>
      <c r="F83" s="134">
        <v>64.75</v>
      </c>
      <c r="G83" s="134">
        <v>0</v>
      </c>
      <c r="H83" s="17">
        <f t="shared" si="98"/>
        <v>0</v>
      </c>
      <c r="I83" s="17">
        <f t="shared" ref="I83" si="104">ROUND(F83*G83,2)</f>
        <v>0</v>
      </c>
      <c r="J83" s="29">
        <f t="shared" ref="J83" si="105">ROUND(F83*H83,2)</f>
        <v>0</v>
      </c>
    </row>
    <row r="84" spans="1:10">
      <c r="A84" s="46">
        <v>15</v>
      </c>
      <c r="B84" s="47"/>
      <c r="C84" s="48"/>
      <c r="D84" s="49" t="s">
        <v>39</v>
      </c>
      <c r="E84" s="50"/>
      <c r="F84" s="51"/>
      <c r="G84" s="51"/>
      <c r="H84" s="51"/>
      <c r="I84" s="51">
        <f>SUM(I85)</f>
        <v>0</v>
      </c>
      <c r="J84" s="52">
        <f>SUM(J85)</f>
        <v>0</v>
      </c>
    </row>
    <row r="85" spans="1:10" ht="25.5" customHeight="1" thickBot="1">
      <c r="A85" s="122" t="s">
        <v>189</v>
      </c>
      <c r="B85" s="105" t="s">
        <v>119</v>
      </c>
      <c r="C85" s="129"/>
      <c r="D85" s="19" t="s">
        <v>118</v>
      </c>
      <c r="E85" s="20" t="s">
        <v>30</v>
      </c>
      <c r="F85" s="17">
        <v>562.16999999999996</v>
      </c>
      <c r="G85" s="17">
        <v>0</v>
      </c>
      <c r="H85" s="17">
        <f t="shared" si="98"/>
        <v>0</v>
      </c>
      <c r="I85" s="17">
        <f t="shared" ref="I85" si="106">ROUND(F85*G85,2)</f>
        <v>0</v>
      </c>
      <c r="J85" s="29">
        <f t="shared" ref="J85" si="107">ROUND(F85*H85,2)</f>
        <v>0</v>
      </c>
    </row>
    <row r="86" spans="1:10" ht="13.5" thickBot="1">
      <c r="A86" s="146" t="s">
        <v>35</v>
      </c>
      <c r="B86" s="147"/>
      <c r="C86" s="147"/>
      <c r="D86" s="147"/>
      <c r="E86" s="147"/>
      <c r="F86" s="147"/>
      <c r="G86" s="147"/>
      <c r="H86" s="148"/>
      <c r="I86" s="101">
        <f>I11+I18+I29+I33+I40+I44+I49+I62+I72+I75+I78+I84+I25+I15+I31</f>
        <v>0</v>
      </c>
      <c r="J86" s="101">
        <f>J84+J78+J75+J72+J62+J49+J44+J40+J33+J29+J18+J11+J25+J15+J31</f>
        <v>0</v>
      </c>
    </row>
    <row r="87" spans="1:10">
      <c r="A87" s="8"/>
      <c r="B87" s="24"/>
      <c r="C87" s="9"/>
      <c r="D87" s="9"/>
      <c r="E87" s="9"/>
      <c r="F87" s="9"/>
      <c r="G87" s="9"/>
      <c r="H87" s="9"/>
      <c r="I87" s="9"/>
      <c r="J87" s="62"/>
    </row>
    <row r="88" spans="1:10">
      <c r="A88" s="10"/>
      <c r="B88" s="25"/>
      <c r="C88" s="11"/>
      <c r="D88" s="11"/>
      <c r="E88" s="11"/>
      <c r="F88" s="11"/>
      <c r="G88" s="11"/>
      <c r="H88" s="11"/>
      <c r="I88" s="11"/>
      <c r="J88" s="64"/>
    </row>
    <row r="89" spans="1:10" ht="23.25" customHeight="1">
      <c r="A89" s="10"/>
      <c r="B89" s="75"/>
      <c r="C89" s="76"/>
      <c r="D89" s="77"/>
      <c r="E89" s="11"/>
      <c r="F89" s="12"/>
      <c r="G89" s="65"/>
      <c r="H89" s="16"/>
      <c r="I89" s="15"/>
      <c r="J89" s="27"/>
    </row>
    <row r="90" spans="1:10" ht="16.5" customHeight="1">
      <c r="A90" s="13"/>
      <c r="B90" s="78"/>
      <c r="C90" s="79"/>
      <c r="D90" s="144">
        <v>0</v>
      </c>
      <c r="E90" s="63"/>
      <c r="F90" s="177">
        <v>0</v>
      </c>
      <c r="G90" s="177"/>
      <c r="H90" s="177"/>
      <c r="I90" s="30"/>
      <c r="J90" s="64"/>
    </row>
    <row r="91" spans="1:10" ht="11.25" customHeight="1">
      <c r="A91" s="13"/>
      <c r="B91" s="26"/>
      <c r="C91" s="30"/>
      <c r="D91" s="144">
        <v>0</v>
      </c>
      <c r="E91" s="63"/>
      <c r="F91" s="177">
        <v>0</v>
      </c>
      <c r="G91" s="177"/>
      <c r="H91" s="177"/>
      <c r="I91" s="30"/>
      <c r="J91" s="64"/>
    </row>
    <row r="92" spans="1:10" ht="26.25" customHeight="1">
      <c r="A92" s="149" t="s">
        <v>76</v>
      </c>
      <c r="B92" s="150"/>
      <c r="C92" s="150"/>
      <c r="D92" s="150"/>
      <c r="E92" s="150"/>
      <c r="F92" s="150"/>
      <c r="G92" s="150"/>
      <c r="H92" s="150"/>
      <c r="I92" s="150"/>
      <c r="J92" s="151"/>
    </row>
    <row r="93" spans="1:10" ht="13.5" thickBot="1">
      <c r="A93" s="152"/>
      <c r="B93" s="153"/>
      <c r="C93" s="153"/>
      <c r="D93" s="153"/>
      <c r="E93" s="153"/>
      <c r="F93" s="153"/>
      <c r="G93" s="153"/>
      <c r="H93" s="153"/>
      <c r="I93" s="153"/>
      <c r="J93" s="154"/>
    </row>
  </sheetData>
  <mergeCells count="16">
    <mergeCell ref="A86:H86"/>
    <mergeCell ref="A92:J93"/>
    <mergeCell ref="A3:J3"/>
    <mergeCell ref="A9:J9"/>
    <mergeCell ref="D1:J1"/>
    <mergeCell ref="A1:B1"/>
    <mergeCell ref="A6:E6"/>
    <mergeCell ref="A8:E8"/>
    <mergeCell ref="A7:E7"/>
    <mergeCell ref="A2:J2"/>
    <mergeCell ref="A5:F5"/>
    <mergeCell ref="F6:J6"/>
    <mergeCell ref="F90:H90"/>
    <mergeCell ref="F91:H91"/>
    <mergeCell ref="G7:G8"/>
    <mergeCell ref="F7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showZeros="0" zoomScaleNormal="100" zoomScaleSheetLayoutView="85" workbookViewId="0">
      <selection activeCell="L35" sqref="L35"/>
    </sheetView>
  </sheetViews>
  <sheetFormatPr defaultRowHeight="12.75"/>
  <cols>
    <col min="1" max="1" width="5.42578125" style="67" bestFit="1" customWidth="1"/>
    <col min="2" max="2" width="14" style="80" customWidth="1"/>
    <col min="3" max="3" width="14" style="67" customWidth="1"/>
    <col min="4" max="4" width="49.5703125" style="67" customWidth="1"/>
    <col min="5" max="5" width="9.140625" style="67"/>
    <col min="6" max="10" width="12.28515625" style="67" customWidth="1"/>
    <col min="11" max="11" width="10.140625" style="72" customWidth="1"/>
    <col min="12" max="16384" width="9.140625" style="67"/>
  </cols>
  <sheetData>
    <row r="1" spans="1:11" ht="80.099999999999994" customHeight="1" thickBot="1">
      <c r="A1" s="161"/>
      <c r="B1" s="162"/>
      <c r="C1" s="71"/>
      <c r="D1" s="159"/>
      <c r="E1" s="159"/>
      <c r="F1" s="159"/>
      <c r="G1" s="159"/>
      <c r="H1" s="159"/>
      <c r="I1" s="159"/>
      <c r="J1" s="160"/>
    </row>
    <row r="2" spans="1:11" ht="3.75" customHeight="1" thickBot="1">
      <c r="A2" s="170"/>
      <c r="B2" s="170"/>
      <c r="C2" s="170"/>
      <c r="D2" s="170"/>
      <c r="E2" s="170"/>
      <c r="F2" s="170"/>
      <c r="G2" s="170"/>
      <c r="H2" s="170"/>
      <c r="I2" s="170"/>
      <c r="J2" s="170"/>
    </row>
    <row r="3" spans="1:11" ht="20.100000000000001" customHeight="1" thickBot="1">
      <c r="A3" s="155" t="s">
        <v>16</v>
      </c>
      <c r="B3" s="156"/>
      <c r="C3" s="156"/>
      <c r="D3" s="156"/>
      <c r="E3" s="156"/>
      <c r="F3" s="156"/>
      <c r="G3" s="156"/>
      <c r="H3" s="156"/>
      <c r="I3" s="156"/>
      <c r="J3" s="157"/>
    </row>
    <row r="4" spans="1:11" ht="3.75" customHeight="1" thickBot="1">
      <c r="A4" s="6"/>
      <c r="B4" s="23"/>
      <c r="C4" s="6"/>
      <c r="D4" s="6"/>
      <c r="E4" s="6"/>
      <c r="F4" s="6"/>
      <c r="G4" s="53"/>
      <c r="H4" s="53"/>
      <c r="I4" s="53"/>
      <c r="J4" s="53"/>
    </row>
    <row r="5" spans="1:11" ht="28.5" customHeight="1">
      <c r="A5" s="171" t="str">
        <f>'Planilha Orcamentaria'!A5:F5</f>
        <v>OBRA:  Reforma da Quadra Poliesportiva e Vestiários da  Escola Municipal Elza Rogério</v>
      </c>
      <c r="B5" s="172"/>
      <c r="C5" s="172"/>
      <c r="D5" s="172"/>
      <c r="E5" s="172"/>
      <c r="F5" s="173"/>
      <c r="G5" s="54" t="s">
        <v>34</v>
      </c>
      <c r="H5" s="55">
        <f ca="1">TODAY()</f>
        <v>43754</v>
      </c>
      <c r="I5" s="56"/>
      <c r="J5" s="57"/>
    </row>
    <row r="6" spans="1:11" ht="20.100000000000001" customHeight="1">
      <c r="A6" s="169" t="str">
        <f>'Planilha Orcamentaria'!A6:E6</f>
        <v xml:space="preserve">Local: Rua Konstantinos I G Poulos - Bairro Gaspar, Muriaé - MG
</v>
      </c>
      <c r="B6" s="164"/>
      <c r="C6" s="164"/>
      <c r="D6" s="164"/>
      <c r="E6" s="165"/>
      <c r="F6" s="174" t="s">
        <v>10</v>
      </c>
      <c r="G6" s="175"/>
      <c r="H6" s="175"/>
      <c r="I6" s="175"/>
      <c r="J6" s="176"/>
    </row>
    <row r="7" spans="1:11" ht="20.100000000000001" customHeight="1">
      <c r="A7" s="169" t="str">
        <f>'Planilha Orcamentaria'!A7:E7</f>
        <v>REFERÊNCIA: SINAPI Julho/2019 e SETOP Agosto/2019</v>
      </c>
      <c r="B7" s="164"/>
      <c r="C7" s="164"/>
      <c r="D7" s="164"/>
      <c r="E7" s="165"/>
      <c r="F7" s="180" t="s">
        <v>8</v>
      </c>
      <c r="G7" s="184" t="s">
        <v>6</v>
      </c>
      <c r="H7" s="58" t="s">
        <v>11</v>
      </c>
      <c r="I7" s="58"/>
      <c r="J7" s="59" t="s">
        <v>7</v>
      </c>
    </row>
    <row r="8" spans="1:11" ht="20.100000000000001" customHeight="1" thickBot="1">
      <c r="A8" s="166" t="str">
        <f>'Planilha Orcamentaria'!A8:E8</f>
        <v>PRAZO DE EXECUÇÃO: 90 dias</v>
      </c>
      <c r="B8" s="167"/>
      <c r="C8" s="167"/>
      <c r="D8" s="167"/>
      <c r="E8" s="168"/>
      <c r="F8" s="181"/>
      <c r="G8" s="185"/>
      <c r="H8" s="60" t="s">
        <v>16</v>
      </c>
      <c r="I8" s="60"/>
      <c r="J8" s="61">
        <f>'Planilha Orcamentaria'!J8</f>
        <v>0.28349999999999997</v>
      </c>
    </row>
    <row r="9" spans="1:11" ht="3.75" customHeight="1" thickBot="1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1" s="74" customFormat="1">
      <c r="A10" s="82" t="s">
        <v>50</v>
      </c>
      <c r="B10" s="83"/>
      <c r="C10" s="84"/>
      <c r="D10" s="83"/>
      <c r="E10" s="83"/>
      <c r="F10" s="83"/>
      <c r="G10" s="83"/>
      <c r="H10" s="68"/>
      <c r="I10" s="68"/>
      <c r="J10" s="69"/>
      <c r="K10" s="73"/>
    </row>
    <row r="11" spans="1:11" s="74" customFormat="1">
      <c r="A11" s="85" t="s">
        <v>41</v>
      </c>
      <c r="B11" s="79"/>
      <c r="C11" s="86"/>
      <c r="D11" s="79"/>
      <c r="E11" s="79"/>
      <c r="F11" s="79"/>
      <c r="G11" s="79"/>
      <c r="H11" s="70"/>
      <c r="I11" s="70"/>
      <c r="J11" s="87"/>
      <c r="K11" s="73"/>
    </row>
    <row r="12" spans="1:11" s="74" customFormat="1" ht="35.25" customHeight="1">
      <c r="A12" s="88"/>
      <c r="B12" s="81"/>
      <c r="C12" s="86"/>
      <c r="D12" s="86"/>
      <c r="E12" s="76" t="s">
        <v>51</v>
      </c>
      <c r="F12" s="81" t="s">
        <v>52</v>
      </c>
      <c r="G12" s="89" t="s">
        <v>53</v>
      </c>
      <c r="H12" s="191" t="s">
        <v>54</v>
      </c>
      <c r="I12" s="191"/>
      <c r="J12" s="192"/>
      <c r="K12" s="73"/>
    </row>
    <row r="13" spans="1:11" s="74" customFormat="1" ht="12.75" customHeight="1">
      <c r="A13" s="85" t="s">
        <v>55</v>
      </c>
      <c r="B13" s="79"/>
      <c r="C13" s="86"/>
      <c r="D13" s="86"/>
      <c r="E13" s="86"/>
      <c r="F13" s="79"/>
      <c r="G13" s="79"/>
      <c r="H13" s="79" t="s">
        <v>42</v>
      </c>
      <c r="I13" s="79" t="s">
        <v>43</v>
      </c>
      <c r="J13" s="87" t="s">
        <v>44</v>
      </c>
      <c r="K13" s="73"/>
    </row>
    <row r="14" spans="1:11" s="74" customFormat="1" ht="12.75" customHeight="1">
      <c r="A14" s="85" t="s">
        <v>56</v>
      </c>
      <c r="B14" s="79"/>
      <c r="C14" s="86"/>
      <c r="D14" s="86"/>
      <c r="E14" s="86" t="s">
        <v>45</v>
      </c>
      <c r="F14" s="90">
        <v>0.04</v>
      </c>
      <c r="G14" s="79" t="s">
        <v>57</v>
      </c>
      <c r="H14" s="91">
        <v>0.03</v>
      </c>
      <c r="I14" s="91">
        <v>0.04</v>
      </c>
      <c r="J14" s="92">
        <v>5.5E-2</v>
      </c>
      <c r="K14" s="73"/>
    </row>
    <row r="15" spans="1:11" s="74" customFormat="1" ht="15" customHeight="1">
      <c r="A15" s="85" t="s">
        <v>58</v>
      </c>
      <c r="B15" s="79"/>
      <c r="C15" s="86"/>
      <c r="D15" s="86"/>
      <c r="E15" s="86" t="s">
        <v>59</v>
      </c>
      <c r="F15" s="90">
        <v>8.0000000000000002E-3</v>
      </c>
      <c r="G15" s="79" t="s">
        <v>57</v>
      </c>
      <c r="H15" s="91">
        <v>8.0000000000000002E-3</v>
      </c>
      <c r="I15" s="91">
        <v>8.0000000000000002E-3</v>
      </c>
      <c r="J15" s="92">
        <v>0.01</v>
      </c>
      <c r="K15" s="73"/>
    </row>
    <row r="16" spans="1:11" s="74" customFormat="1" ht="15" customHeight="1">
      <c r="A16" s="85" t="s">
        <v>60</v>
      </c>
      <c r="B16" s="79"/>
      <c r="C16" s="86"/>
      <c r="D16" s="86"/>
      <c r="E16" s="86" t="s">
        <v>46</v>
      </c>
      <c r="F16" s="90">
        <v>1.2699999999999999E-2</v>
      </c>
      <c r="G16" s="79" t="s">
        <v>57</v>
      </c>
      <c r="H16" s="91">
        <v>9.7000000000000003E-3</v>
      </c>
      <c r="I16" s="91">
        <v>1.2699999999999999E-2</v>
      </c>
      <c r="J16" s="92">
        <v>1.2699999999999999E-2</v>
      </c>
      <c r="K16" s="73"/>
    </row>
    <row r="17" spans="1:11" s="74" customFormat="1" ht="15" customHeight="1">
      <c r="A17" s="85" t="s">
        <v>61</v>
      </c>
      <c r="B17" s="79"/>
      <c r="C17" s="86"/>
      <c r="D17" s="86"/>
      <c r="E17" s="86" t="s">
        <v>47</v>
      </c>
      <c r="F17" s="90">
        <v>1.23E-2</v>
      </c>
      <c r="G17" s="79" t="s">
        <v>57</v>
      </c>
      <c r="H17" s="91">
        <v>5.8999999999999999E-3</v>
      </c>
      <c r="I17" s="91">
        <v>1.23E-2</v>
      </c>
      <c r="J17" s="92">
        <v>1.3899999999999999E-2</v>
      </c>
      <c r="K17" s="73"/>
    </row>
    <row r="18" spans="1:11" s="74" customFormat="1" ht="15" customHeight="1">
      <c r="A18" s="85" t="s">
        <v>62</v>
      </c>
      <c r="B18" s="79"/>
      <c r="C18" s="86"/>
      <c r="D18" s="86"/>
      <c r="E18" s="86" t="s">
        <v>48</v>
      </c>
      <c r="F18" s="90">
        <v>7.3999999999999996E-2</v>
      </c>
      <c r="G18" s="79" t="s">
        <v>57</v>
      </c>
      <c r="H18" s="91">
        <v>6.1600000000000002E-2</v>
      </c>
      <c r="I18" s="91">
        <v>7.3999999999999996E-2</v>
      </c>
      <c r="J18" s="92">
        <v>8.9599999999999999E-2</v>
      </c>
      <c r="K18" s="73"/>
    </row>
    <row r="19" spans="1:11" s="74" customFormat="1" ht="15" customHeight="1">
      <c r="A19" s="85" t="s">
        <v>63</v>
      </c>
      <c r="B19" s="79" t="s">
        <v>64</v>
      </c>
      <c r="C19" s="86"/>
      <c r="D19" s="86"/>
      <c r="E19" s="86" t="s">
        <v>65</v>
      </c>
      <c r="F19" s="90">
        <v>6.4999999999999997E-3</v>
      </c>
      <c r="G19" s="79"/>
      <c r="H19" s="79" t="s">
        <v>66</v>
      </c>
      <c r="I19" s="79"/>
      <c r="J19" s="87"/>
      <c r="K19" s="73"/>
    </row>
    <row r="20" spans="1:11" s="74" customFormat="1" ht="15" customHeight="1">
      <c r="A20" s="85"/>
      <c r="B20" s="79" t="s">
        <v>67</v>
      </c>
      <c r="C20" s="86"/>
      <c r="D20" s="86"/>
      <c r="E20" s="86"/>
      <c r="F20" s="90">
        <v>0.03</v>
      </c>
      <c r="G20" s="79"/>
      <c r="H20" s="79"/>
      <c r="I20" s="79"/>
      <c r="J20" s="87"/>
      <c r="K20" s="73"/>
    </row>
    <row r="21" spans="1:11" s="74" customFormat="1" ht="15" customHeight="1">
      <c r="A21" s="85"/>
      <c r="B21" s="79" t="s">
        <v>68</v>
      </c>
      <c r="C21" s="86"/>
      <c r="D21" s="86"/>
      <c r="E21" s="86"/>
      <c r="F21" s="90">
        <v>0.02</v>
      </c>
      <c r="G21" s="79"/>
      <c r="H21" s="79"/>
      <c r="I21" s="79"/>
      <c r="J21" s="87"/>
      <c r="K21" s="73"/>
    </row>
    <row r="22" spans="1:11" s="74" customFormat="1" ht="15" customHeight="1">
      <c r="A22" s="85"/>
      <c r="B22" s="79" t="s">
        <v>69</v>
      </c>
      <c r="C22" s="86"/>
      <c r="D22" s="86"/>
      <c r="E22" s="86"/>
      <c r="F22" s="90">
        <v>4.4999999999999998E-2</v>
      </c>
      <c r="G22" s="79"/>
      <c r="H22" s="79"/>
      <c r="I22" s="79"/>
      <c r="J22" s="87"/>
      <c r="K22" s="73"/>
    </row>
    <row r="23" spans="1:11" s="74" customFormat="1" ht="15" customHeight="1">
      <c r="A23" s="85" t="s">
        <v>70</v>
      </c>
      <c r="B23" s="79"/>
      <c r="C23" s="86"/>
      <c r="D23" s="86"/>
      <c r="E23" s="86"/>
      <c r="F23" s="90">
        <f>ROUND((1+F14+F15+F16)*(1+F17)*(1+F18)/(1-F19-F20-F21)-1,4)</f>
        <v>0.2223</v>
      </c>
      <c r="G23" s="79"/>
      <c r="H23" s="91">
        <v>0.19600000000000001</v>
      </c>
      <c r="I23" s="91">
        <v>0.2097</v>
      </c>
      <c r="J23" s="92">
        <v>0.24230000000000002</v>
      </c>
      <c r="K23" s="73"/>
    </row>
    <row r="24" spans="1:11" s="74" customFormat="1" ht="15" customHeight="1">
      <c r="A24" s="85" t="s">
        <v>71</v>
      </c>
      <c r="B24" s="79"/>
      <c r="C24" s="86"/>
      <c r="D24" s="86"/>
      <c r="E24" s="86"/>
      <c r="F24" s="90">
        <f>ROUND((1+F14+F15+F16)*(1+F17)*(1+F18)/(1-F19-F20-F21-F22)-1,4)</f>
        <v>0.28349999999999997</v>
      </c>
      <c r="G24" s="79"/>
      <c r="H24" s="79"/>
      <c r="I24" s="79"/>
      <c r="J24" s="87"/>
      <c r="K24" s="73"/>
    </row>
    <row r="25" spans="1:11" s="74" customFormat="1">
      <c r="A25" s="85"/>
      <c r="B25" s="79"/>
      <c r="C25" s="86"/>
      <c r="D25" s="79"/>
      <c r="E25" s="79"/>
      <c r="F25" s="79"/>
      <c r="G25" s="79"/>
      <c r="H25" s="70"/>
      <c r="I25" s="70"/>
      <c r="J25" s="87"/>
      <c r="K25" s="73"/>
    </row>
    <row r="26" spans="1:11" s="74" customFormat="1">
      <c r="A26" s="85" t="s">
        <v>72</v>
      </c>
      <c r="B26" s="79"/>
      <c r="C26" s="86"/>
      <c r="D26" s="79"/>
      <c r="E26" s="79"/>
      <c r="F26" s="93"/>
      <c r="G26" s="79"/>
      <c r="H26" s="70"/>
      <c r="I26" s="70"/>
      <c r="J26" s="87"/>
      <c r="K26" s="73"/>
    </row>
    <row r="27" spans="1:11" s="74" customFormat="1">
      <c r="A27" s="85"/>
      <c r="B27" s="79"/>
      <c r="C27" s="86"/>
      <c r="D27" s="79"/>
      <c r="E27" s="79"/>
      <c r="F27" s="79"/>
      <c r="G27" s="79"/>
      <c r="H27" s="70"/>
      <c r="I27" s="70"/>
      <c r="J27" s="87"/>
      <c r="K27" s="73"/>
    </row>
    <row r="28" spans="1:11" s="74" customFormat="1">
      <c r="A28" s="85" t="s">
        <v>49</v>
      </c>
      <c r="B28" s="79"/>
      <c r="C28" s="86"/>
      <c r="D28" s="79"/>
      <c r="E28" s="79"/>
      <c r="F28" s="79"/>
      <c r="G28" s="79"/>
      <c r="H28" s="70"/>
      <c r="I28" s="70"/>
      <c r="J28" s="87"/>
      <c r="K28" s="73"/>
    </row>
    <row r="29" spans="1:11" s="74" customFormat="1">
      <c r="A29" s="85"/>
      <c r="B29" s="79"/>
      <c r="C29" s="86"/>
      <c r="D29" s="79"/>
      <c r="E29" s="79"/>
      <c r="F29" s="79"/>
      <c r="G29" s="79"/>
      <c r="H29" s="70"/>
      <c r="I29" s="70"/>
      <c r="J29" s="87"/>
      <c r="K29" s="73"/>
    </row>
    <row r="30" spans="1:11" s="74" customFormat="1">
      <c r="A30" s="189" t="s">
        <v>73</v>
      </c>
      <c r="B30" s="190"/>
      <c r="C30" s="190"/>
      <c r="D30" s="190"/>
      <c r="E30" s="190"/>
      <c r="F30" s="190"/>
      <c r="G30" s="190"/>
      <c r="H30" s="70"/>
      <c r="I30" s="70"/>
      <c r="J30" s="87"/>
      <c r="K30" s="73"/>
    </row>
    <row r="31" spans="1:11" s="74" customFormat="1">
      <c r="A31" s="189"/>
      <c r="B31" s="190"/>
      <c r="C31" s="190"/>
      <c r="D31" s="190"/>
      <c r="E31" s="190"/>
      <c r="F31" s="190"/>
      <c r="G31" s="190"/>
      <c r="H31" s="70"/>
      <c r="I31" s="70"/>
      <c r="J31" s="87"/>
      <c r="K31" s="73"/>
    </row>
    <row r="32" spans="1:11" s="74" customFormat="1" ht="12.75" customHeight="1">
      <c r="A32" s="94"/>
      <c r="B32" s="38"/>
      <c r="C32" s="37"/>
      <c r="D32" s="37"/>
      <c r="E32" s="37"/>
      <c r="F32" s="37"/>
      <c r="G32" s="70"/>
      <c r="H32" s="70"/>
      <c r="I32" s="70"/>
      <c r="J32" s="87"/>
      <c r="K32" s="73"/>
    </row>
    <row r="33" spans="1:11" s="74" customFormat="1">
      <c r="A33" s="94"/>
      <c r="B33" s="38"/>
      <c r="C33" s="37"/>
      <c r="D33" s="37"/>
      <c r="E33" s="37"/>
      <c r="F33" s="37"/>
      <c r="G33" s="70"/>
      <c r="H33" s="70"/>
      <c r="I33" s="70"/>
      <c r="J33" s="87"/>
      <c r="K33" s="73"/>
    </row>
    <row r="34" spans="1:11" s="74" customFormat="1" ht="3" customHeight="1">
      <c r="A34" s="94"/>
      <c r="B34" s="38"/>
      <c r="C34" s="37"/>
      <c r="D34" s="37"/>
      <c r="E34" s="37"/>
      <c r="F34" s="37"/>
      <c r="G34" s="70"/>
      <c r="H34" s="70"/>
      <c r="I34" s="70"/>
      <c r="J34" s="87"/>
      <c r="K34" s="73"/>
    </row>
    <row r="35" spans="1:11" s="72" customFormat="1" ht="57" customHeight="1">
      <c r="A35" s="10"/>
      <c r="B35" s="25"/>
      <c r="C35" s="11"/>
      <c r="D35" s="11"/>
      <c r="E35" s="11"/>
      <c r="F35" s="11"/>
      <c r="G35" s="63"/>
      <c r="H35" s="63"/>
      <c r="I35" s="63"/>
      <c r="J35" s="64"/>
    </row>
    <row r="36" spans="1:11" s="72" customFormat="1">
      <c r="A36" s="10"/>
      <c r="B36" s="25"/>
      <c r="C36" s="11"/>
      <c r="D36" s="11"/>
      <c r="E36" s="11"/>
      <c r="F36" s="11"/>
      <c r="G36" s="63"/>
      <c r="H36" s="63"/>
      <c r="I36" s="63"/>
      <c r="J36" s="64"/>
    </row>
    <row r="37" spans="1:11" s="72" customFormat="1">
      <c r="A37" s="10"/>
      <c r="B37" s="75"/>
      <c r="C37" s="76"/>
      <c r="D37" s="77"/>
      <c r="E37" s="11"/>
      <c r="F37" s="12"/>
      <c r="G37" s="65"/>
      <c r="H37" s="66"/>
      <c r="I37" s="14"/>
      <c r="J37" s="64"/>
    </row>
    <row r="38" spans="1:11" s="72" customFormat="1">
      <c r="A38" s="13"/>
      <c r="B38" s="78"/>
      <c r="C38" s="79"/>
      <c r="D38" s="124">
        <f>'Planilha Orcamentaria'!D90</f>
        <v>0</v>
      </c>
      <c r="E38" s="63"/>
      <c r="F38" s="183">
        <v>0</v>
      </c>
      <c r="G38" s="183"/>
      <c r="H38" s="183"/>
      <c r="I38" s="76"/>
      <c r="J38" s="64"/>
    </row>
    <row r="39" spans="1:11" s="72" customFormat="1">
      <c r="A39" s="13"/>
      <c r="B39" s="75"/>
      <c r="C39" s="76"/>
      <c r="D39" s="124">
        <f>'Planilha Orcamentaria'!D91</f>
        <v>0</v>
      </c>
      <c r="E39" s="63"/>
      <c r="F39" s="182">
        <v>0</v>
      </c>
      <c r="G39" s="182"/>
      <c r="H39" s="182"/>
      <c r="I39" s="76"/>
      <c r="J39" s="64"/>
    </row>
    <row r="40" spans="1:11" s="72" customFormat="1">
      <c r="A40" s="88"/>
      <c r="B40" s="182"/>
      <c r="C40" s="182"/>
      <c r="D40" s="182"/>
      <c r="E40" s="81"/>
      <c r="F40" s="182"/>
      <c r="G40" s="182"/>
      <c r="H40" s="76"/>
      <c r="I40" s="76"/>
      <c r="J40" s="96"/>
    </row>
    <row r="41" spans="1:11">
      <c r="A41" s="85"/>
      <c r="B41" s="78"/>
      <c r="C41" s="79"/>
      <c r="D41" s="79"/>
      <c r="E41" s="79"/>
      <c r="F41" s="79"/>
      <c r="G41" s="79"/>
      <c r="H41" s="79"/>
      <c r="I41" s="79"/>
      <c r="J41" s="95"/>
    </row>
    <row r="42" spans="1:11" ht="36.75" customHeight="1">
      <c r="A42" s="186" t="s">
        <v>76</v>
      </c>
      <c r="B42" s="187"/>
      <c r="C42" s="187"/>
      <c r="D42" s="187"/>
      <c r="E42" s="187"/>
      <c r="F42" s="187"/>
      <c r="G42" s="187"/>
      <c r="H42" s="187"/>
      <c r="I42" s="187"/>
      <c r="J42" s="188"/>
    </row>
    <row r="43" spans="1:11" ht="13.5" thickBot="1">
      <c r="A43" s="97"/>
      <c r="B43" s="98"/>
      <c r="C43" s="99"/>
      <c r="D43" s="99"/>
      <c r="E43" s="99"/>
      <c r="F43" s="99"/>
      <c r="G43" s="99"/>
      <c r="H43" s="99"/>
      <c r="I43" s="99"/>
      <c r="J43" s="100"/>
    </row>
  </sheetData>
  <mergeCells count="19">
    <mergeCell ref="A42:J42"/>
    <mergeCell ref="A7:E7"/>
    <mergeCell ref="F7:F8"/>
    <mergeCell ref="G7:G8"/>
    <mergeCell ref="A8:E8"/>
    <mergeCell ref="A9:J9"/>
    <mergeCell ref="A30:G31"/>
    <mergeCell ref="H12:J12"/>
    <mergeCell ref="F38:H38"/>
    <mergeCell ref="F39:H39"/>
    <mergeCell ref="B40:D40"/>
    <mergeCell ref="F40:G40"/>
    <mergeCell ref="A6:E6"/>
    <mergeCell ref="F6:J6"/>
    <mergeCell ref="A1:B1"/>
    <mergeCell ref="D1:J1"/>
    <mergeCell ref="A2:J2"/>
    <mergeCell ref="A3:J3"/>
    <mergeCell ref="A5:F5"/>
  </mergeCells>
  <printOptions horizontalCentered="1"/>
  <pageMargins left="0" right="0" top="0" bottom="0" header="0" footer="0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Orcamentaria</vt:lpstr>
      <vt:lpstr>BDI</vt:lpstr>
      <vt:lpstr>Plan1</vt:lpstr>
      <vt:lpstr>BDI!Area_de_impressao</vt:lpstr>
      <vt:lpstr>'Planilha Orcamentaria'!Area_de_impressao</vt:lpstr>
      <vt:lpstr>BDI!Titulos_de_impressao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leonardo.silva</cp:lastModifiedBy>
  <cp:lastPrinted>2019-10-11T19:17:05Z</cp:lastPrinted>
  <dcterms:created xsi:type="dcterms:W3CDTF">2006-09-22T13:55:22Z</dcterms:created>
  <dcterms:modified xsi:type="dcterms:W3CDTF">2019-10-16T12:04:16Z</dcterms:modified>
</cp:coreProperties>
</file>